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Новая папка (2)\Корректировка инвестиционной программы на 2026-2031гг новая\Лесозаводск ИП 2026-2030\"/>
    </mc:Choice>
  </mc:AlternateContent>
  <xr:revisionPtr revIDLastSave="0" documentId="13_ncr:1_{F530E60D-EFEB-41C8-B6D0-DCEE7F1343E2}" xr6:coauthVersionLast="47" xr6:coauthVersionMax="47" xr10:uidLastSave="{00000000-0000-0000-0000-000000000000}"/>
  <bookViews>
    <workbookView xWindow="-120" yWindow="-120" windowWidth="29040" windowHeight="15840" activeTab="2" xr2:uid="{4EFC432E-3F9E-4718-B192-E6E4E05FD031}"/>
  </bookViews>
  <sheets>
    <sheet name="ИП 2026 " sheetId="1" r:id="rId1"/>
    <sheet name="ИП 2027 " sheetId="3" r:id="rId2"/>
    <sheet name="ИП 2030" sheetId="5" r:id="rId3"/>
  </sheets>
  <definedNames>
    <definedName name="_xlnm._FilterDatabase" localSheetId="0" hidden="1">'ИП 2026 '!$A$10:$AB$36</definedName>
    <definedName name="_xlnm._FilterDatabase" localSheetId="1" hidden="1">'ИП 2027 '!$A$10:$AC$73</definedName>
    <definedName name="_xlnm._FilterDatabase" localSheetId="2" hidden="1">'ИП 2030'!$A$10:$AD$21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" i="5" l="1"/>
  <c r="AC8" i="5"/>
  <c r="U8" i="5"/>
  <c r="T8" i="5"/>
  <c r="I19" i="5" l="1"/>
  <c r="T19" i="5" s="1"/>
  <c r="I20" i="5"/>
  <c r="T20" i="5" s="1"/>
  <c r="U20" i="5" s="1"/>
  <c r="I18" i="5"/>
  <c r="T18" i="5" s="1"/>
  <c r="AC18" i="5" s="1"/>
  <c r="I17" i="5"/>
  <c r="T17" i="5" s="1"/>
  <c r="U17" i="5" s="1"/>
  <c r="I16" i="5"/>
  <c r="I14" i="5"/>
  <c r="T14" i="5" s="1"/>
  <c r="AC14" i="5" s="1"/>
  <c r="I13" i="5"/>
  <c r="T13" i="5" s="1"/>
  <c r="AC13" i="5" s="1"/>
  <c r="I12" i="5"/>
  <c r="T12" i="5" s="1"/>
  <c r="AC12" i="5" s="1"/>
  <c r="I11" i="5"/>
  <c r="U19" i="5" l="1"/>
  <c r="AC19" i="5"/>
  <c r="AD19" i="5" s="1"/>
  <c r="AC20" i="5"/>
  <c r="AC17" i="5"/>
  <c r="I15" i="5"/>
  <c r="T15" i="5" s="1"/>
  <c r="I21" i="5"/>
  <c r="U13" i="5"/>
  <c r="AD13" i="5"/>
  <c r="AD12" i="5"/>
  <c r="U12" i="5"/>
  <c r="AD14" i="5"/>
  <c r="U14" i="5"/>
  <c r="AD18" i="5"/>
  <c r="U18" i="5"/>
  <c r="T11" i="5"/>
  <c r="AD17" i="5"/>
  <c r="AD20" i="5"/>
  <c r="T16" i="5"/>
  <c r="AC16" i="5" l="1"/>
  <c r="T21" i="5"/>
  <c r="AC21" i="5" s="1"/>
  <c r="AD21" i="5" s="1"/>
  <c r="AC11" i="5"/>
  <c r="AD11" i="5" s="1"/>
  <c r="U15" i="5"/>
  <c r="AC15" i="5"/>
  <c r="AD15" i="5" s="1"/>
  <c r="AD16" i="5"/>
  <c r="U16" i="5"/>
  <c r="U11" i="5"/>
  <c r="AC23" i="5" l="1"/>
  <c r="U21" i="5"/>
  <c r="I12" i="3" l="1"/>
  <c r="T12" i="3" s="1"/>
  <c r="I11" i="3"/>
  <c r="T11" i="3" s="1"/>
  <c r="AA12" i="3" l="1"/>
  <c r="AB12" i="3" s="1"/>
  <c r="U12" i="3"/>
  <c r="T13" i="3"/>
  <c r="AA11" i="3"/>
  <c r="U11" i="3"/>
  <c r="I14" i="3"/>
  <c r="T14" i="3" s="1"/>
  <c r="I15" i="3"/>
  <c r="T15" i="3" s="1"/>
  <c r="I17" i="3"/>
  <c r="T17" i="3" s="1"/>
  <c r="AA17" i="3" s="1"/>
  <c r="AB17" i="3" s="1"/>
  <c r="I18" i="3"/>
  <c r="T18" i="3" s="1"/>
  <c r="U18" i="3" s="1"/>
  <c r="I20" i="3"/>
  <c r="T20" i="3" s="1"/>
  <c r="AA20" i="3" s="1"/>
  <c r="AB20" i="3" s="1"/>
  <c r="I21" i="3"/>
  <c r="T21" i="3" s="1"/>
  <c r="I23" i="3"/>
  <c r="T23" i="3" s="1"/>
  <c r="AA23" i="3" s="1"/>
  <c r="AB23" i="3" s="1"/>
  <c r="I24" i="3"/>
  <c r="T24" i="3"/>
  <c r="U24" i="3" s="1"/>
  <c r="I26" i="3"/>
  <c r="T26" i="3" s="1"/>
  <c r="AA26" i="3" s="1"/>
  <c r="AB26" i="3" s="1"/>
  <c r="I27" i="3"/>
  <c r="T27" i="3" s="1"/>
  <c r="I29" i="3"/>
  <c r="T29" i="3" s="1"/>
  <c r="AA29" i="3" s="1"/>
  <c r="AB29" i="3" s="1"/>
  <c r="I30" i="3"/>
  <c r="T30" i="3" s="1"/>
  <c r="U30" i="3" s="1"/>
  <c r="I32" i="3"/>
  <c r="T32" i="3" s="1"/>
  <c r="AA32" i="3" s="1"/>
  <c r="AB32" i="3" s="1"/>
  <c r="I33" i="3"/>
  <c r="T33" i="3" s="1"/>
  <c r="I35" i="3"/>
  <c r="T35" i="3" s="1"/>
  <c r="AA35" i="3" s="1"/>
  <c r="AB35" i="3" s="1"/>
  <c r="I36" i="3"/>
  <c r="T36" i="3" s="1"/>
  <c r="U36" i="3" s="1"/>
  <c r="I38" i="3"/>
  <c r="T38" i="3" s="1"/>
  <c r="AA38" i="3" s="1"/>
  <c r="AB38" i="3" s="1"/>
  <c r="I39" i="3"/>
  <c r="T39" i="3" s="1"/>
  <c r="I41" i="3"/>
  <c r="T41" i="3" s="1"/>
  <c r="I42" i="3"/>
  <c r="T42" i="3" s="1"/>
  <c r="U42" i="3" s="1"/>
  <c r="I43" i="3"/>
  <c r="T43" i="3" s="1"/>
  <c r="AA43" i="3" s="1"/>
  <c r="AB43" i="3" s="1"/>
  <c r="I44" i="3"/>
  <c r="T44" i="3" s="1"/>
  <c r="U44" i="3" s="1"/>
  <c r="I45" i="3"/>
  <c r="T45" i="3" s="1"/>
  <c r="AA45" i="3" s="1"/>
  <c r="AB45" i="3" s="1"/>
  <c r="I46" i="3"/>
  <c r="T46" i="3" s="1"/>
  <c r="U46" i="3" s="1"/>
  <c r="I47" i="3"/>
  <c r="T47" i="3" s="1"/>
  <c r="AA47" i="3" s="1"/>
  <c r="AB47" i="3" s="1"/>
  <c r="I49" i="3"/>
  <c r="T49" i="3" s="1"/>
  <c r="U49" i="3" s="1"/>
  <c r="I50" i="3"/>
  <c r="T50" i="3" s="1"/>
  <c r="AA50" i="3" s="1"/>
  <c r="AB50" i="3" s="1"/>
  <c r="I51" i="3"/>
  <c r="T51" i="3" s="1"/>
  <c r="U51" i="3" s="1"/>
  <c r="I52" i="3"/>
  <c r="T52" i="3" s="1"/>
  <c r="I53" i="3"/>
  <c r="T53" i="3" s="1"/>
  <c r="U53" i="3" s="1"/>
  <c r="I54" i="3"/>
  <c r="T54" i="3" s="1"/>
  <c r="I55" i="3"/>
  <c r="T55" i="3" s="1"/>
  <c r="U55" i="3" s="1"/>
  <c r="I56" i="3"/>
  <c r="T56" i="3" s="1"/>
  <c r="I57" i="3"/>
  <c r="T57" i="3" s="1"/>
  <c r="U57" i="3" s="1"/>
  <c r="I59" i="3"/>
  <c r="T59" i="3" s="1"/>
  <c r="AA59" i="3" s="1"/>
  <c r="I60" i="3"/>
  <c r="T60" i="3" s="1"/>
  <c r="U60" i="3" s="1"/>
  <c r="I61" i="3"/>
  <c r="T61" i="3" s="1"/>
  <c r="I62" i="3"/>
  <c r="T62" i="3" s="1"/>
  <c r="U62" i="3" s="1"/>
  <c r="I63" i="3"/>
  <c r="T63" i="3" s="1"/>
  <c r="I64" i="3"/>
  <c r="T64" i="3" s="1"/>
  <c r="U64" i="3" s="1"/>
  <c r="I65" i="3"/>
  <c r="T65" i="3" s="1"/>
  <c r="I66" i="3"/>
  <c r="T66" i="3" s="1"/>
  <c r="U66" i="3" s="1"/>
  <c r="I68" i="3"/>
  <c r="T68" i="3" s="1"/>
  <c r="I69" i="3"/>
  <c r="T69" i="3" s="1"/>
  <c r="I71" i="3"/>
  <c r="T71" i="3" s="1"/>
  <c r="AA71" i="3" s="1"/>
  <c r="AB71" i="3" s="1"/>
  <c r="I72" i="3"/>
  <c r="T72" i="3" s="1"/>
  <c r="U72" i="3" s="1"/>
  <c r="AB11" i="3" l="1"/>
  <c r="AA13" i="3"/>
  <c r="U13" i="3"/>
  <c r="U69" i="3"/>
  <c r="T70" i="3"/>
  <c r="U70" i="3" s="1"/>
  <c r="U39" i="3"/>
  <c r="T40" i="3"/>
  <c r="U40" i="3" s="1"/>
  <c r="U33" i="3"/>
  <c r="T34" i="3"/>
  <c r="U34" i="3" s="1"/>
  <c r="U27" i="3"/>
  <c r="T28" i="3"/>
  <c r="U28" i="3" s="1"/>
  <c r="U21" i="3"/>
  <c r="T22" i="3"/>
  <c r="U22" i="3" s="1"/>
  <c r="U15" i="3"/>
  <c r="T16" i="3"/>
  <c r="U16" i="3" s="1"/>
  <c r="T73" i="3"/>
  <c r="U73" i="3" s="1"/>
  <c r="AA64" i="3"/>
  <c r="AB64" i="3" s="1"/>
  <c r="AA62" i="3"/>
  <c r="AB62" i="3" s="1"/>
  <c r="AA60" i="3"/>
  <c r="AB60" i="3" s="1"/>
  <c r="AA57" i="3"/>
  <c r="AB57" i="3" s="1"/>
  <c r="AA55" i="3"/>
  <c r="AB55" i="3" s="1"/>
  <c r="AA53" i="3"/>
  <c r="AB53" i="3" s="1"/>
  <c r="T37" i="3"/>
  <c r="U37" i="3" s="1"/>
  <c r="T31" i="3"/>
  <c r="U31" i="3" s="1"/>
  <c r="T25" i="3"/>
  <c r="U25" i="3" s="1"/>
  <c r="T19" i="3"/>
  <c r="U19" i="3" s="1"/>
  <c r="AA65" i="3"/>
  <c r="AB65" i="3" s="1"/>
  <c r="U65" i="3"/>
  <c r="AA63" i="3"/>
  <c r="AB63" i="3" s="1"/>
  <c r="U63" i="3"/>
  <c r="AA61" i="3"/>
  <c r="AB61" i="3" s="1"/>
  <c r="U61" i="3"/>
  <c r="T67" i="3"/>
  <c r="U67" i="3" s="1"/>
  <c r="U59" i="3"/>
  <c r="AA56" i="3"/>
  <c r="AB56" i="3" s="1"/>
  <c r="U56" i="3"/>
  <c r="AA54" i="3"/>
  <c r="AB54" i="3" s="1"/>
  <c r="U54" i="3"/>
  <c r="AA52" i="3"/>
  <c r="AB52" i="3" s="1"/>
  <c r="T58" i="3"/>
  <c r="U58" i="3" s="1"/>
  <c r="U52" i="3"/>
  <c r="AA72" i="3"/>
  <c r="AB72" i="3" s="1"/>
  <c r="U71" i="3"/>
  <c r="AA69" i="3"/>
  <c r="AB69" i="3" s="1"/>
  <c r="AA68" i="3"/>
  <c r="U68" i="3"/>
  <c r="AA66" i="3"/>
  <c r="AB66" i="3" s="1"/>
  <c r="AA41" i="3"/>
  <c r="T48" i="3"/>
  <c r="U48" i="3" s="1"/>
  <c r="AA51" i="3"/>
  <c r="AB51" i="3" s="1"/>
  <c r="U50" i="3"/>
  <c r="AA49" i="3"/>
  <c r="U47" i="3"/>
  <c r="AA46" i="3"/>
  <c r="AB46" i="3" s="1"/>
  <c r="U45" i="3"/>
  <c r="AA44" i="3"/>
  <c r="AB44" i="3" s="1"/>
  <c r="U43" i="3"/>
  <c r="AA42" i="3"/>
  <c r="AB42" i="3" s="1"/>
  <c r="U41" i="3"/>
  <c r="AA39" i="3"/>
  <c r="AB39" i="3" s="1"/>
  <c r="U38" i="3"/>
  <c r="AA36" i="3"/>
  <c r="AB36" i="3" s="1"/>
  <c r="U35" i="3"/>
  <c r="AA33" i="3"/>
  <c r="AB33" i="3" s="1"/>
  <c r="U32" i="3"/>
  <c r="AA30" i="3"/>
  <c r="AB30" i="3" s="1"/>
  <c r="U29" i="3"/>
  <c r="AA27" i="3"/>
  <c r="AB27" i="3" s="1"/>
  <c r="U26" i="3"/>
  <c r="AA24" i="3"/>
  <c r="AB24" i="3" s="1"/>
  <c r="U23" i="3"/>
  <c r="AA21" i="3"/>
  <c r="AB21" i="3" s="1"/>
  <c r="U20" i="3"/>
  <c r="AA18" i="3"/>
  <c r="AB18" i="3" s="1"/>
  <c r="U17" i="3"/>
  <c r="AA15" i="3"/>
  <c r="AB15" i="3" s="1"/>
  <c r="U14" i="3"/>
  <c r="AA14" i="3"/>
  <c r="U7" i="3" l="1"/>
  <c r="T7" i="3"/>
  <c r="AB13" i="3"/>
  <c r="AB49" i="3"/>
  <c r="AA58" i="3"/>
  <c r="AB58" i="3" s="1"/>
  <c r="AA48" i="3"/>
  <c r="AB48" i="3" s="1"/>
  <c r="AB41" i="3"/>
  <c r="AA19" i="3"/>
  <c r="AB19" i="3" s="1"/>
  <c r="AA31" i="3"/>
  <c r="AB31" i="3" s="1"/>
  <c r="AA22" i="3"/>
  <c r="AB22" i="3" s="1"/>
  <c r="AA40" i="3"/>
  <c r="AB40" i="3" s="1"/>
  <c r="AA16" i="3"/>
  <c r="AB16" i="3" s="1"/>
  <c r="AB14" i="3"/>
  <c r="AA25" i="3"/>
  <c r="AB25" i="3" s="1"/>
  <c r="AA37" i="3"/>
  <c r="AB37" i="3" s="1"/>
  <c r="AA70" i="3"/>
  <c r="AB70" i="3" s="1"/>
  <c r="AB68" i="3"/>
  <c r="AA34" i="3"/>
  <c r="AB34" i="3" s="1"/>
  <c r="AB59" i="3"/>
  <c r="AA67" i="3"/>
  <c r="AB67" i="3" s="1"/>
  <c r="AA28" i="3"/>
  <c r="AB28" i="3" s="1"/>
  <c r="AA73" i="3"/>
  <c r="AB73" i="3" s="1"/>
  <c r="AB7" i="3" l="1"/>
  <c r="AA7" i="3"/>
  <c r="I29" i="1" l="1"/>
  <c r="I30" i="1"/>
  <c r="I31" i="1"/>
  <c r="I24" i="1"/>
  <c r="T24" i="1" s="1"/>
  <c r="I23" i="1"/>
  <c r="I18" i="1"/>
  <c r="T18" i="1" s="1"/>
  <c r="I17" i="1"/>
  <c r="I12" i="1"/>
  <c r="I19" i="1" l="1"/>
  <c r="T19" i="1" s="1"/>
  <c r="U19" i="1" s="1"/>
  <c r="I25" i="1"/>
  <c r="T25" i="1" s="1"/>
  <c r="U25" i="1" s="1"/>
  <c r="U24" i="1"/>
  <c r="AA24" i="1"/>
  <c r="AB24" i="1" s="1"/>
  <c r="T23" i="1"/>
  <c r="AA18" i="1"/>
  <c r="AB18" i="1" s="1"/>
  <c r="U18" i="1"/>
  <c r="T17" i="1"/>
  <c r="T12" i="1"/>
  <c r="I11" i="1"/>
  <c r="I14" i="1"/>
  <c r="I15" i="1"/>
  <c r="T15" i="1" s="1"/>
  <c r="U15" i="1" s="1"/>
  <c r="I20" i="1"/>
  <c r="I21" i="1"/>
  <c r="T21" i="1" s="1"/>
  <c r="U21" i="1" s="1"/>
  <c r="I26" i="1"/>
  <c r="I27" i="1"/>
  <c r="T27" i="1" s="1"/>
  <c r="U27" i="1" s="1"/>
  <c r="I28" i="1"/>
  <c r="T28" i="1" s="1"/>
  <c r="U28" i="1" s="1"/>
  <c r="T29" i="1"/>
  <c r="U29" i="1" s="1"/>
  <c r="I32" i="1"/>
  <c r="T32" i="1" s="1"/>
  <c r="U32" i="1" s="1"/>
  <c r="I33" i="1"/>
  <c r="T33" i="1" s="1"/>
  <c r="U33" i="1" s="1"/>
  <c r="I34" i="1"/>
  <c r="T34" i="1" s="1"/>
  <c r="U34" i="1" s="1"/>
  <c r="I35" i="1"/>
  <c r="T35" i="1" s="1"/>
  <c r="U35" i="1" s="1"/>
  <c r="AA23" i="1" l="1"/>
  <c r="U23" i="1"/>
  <c r="U17" i="1"/>
  <c r="AA17" i="1"/>
  <c r="T26" i="1"/>
  <c r="U26" i="1" s="1"/>
  <c r="I36" i="1"/>
  <c r="T36" i="1" s="1"/>
  <c r="U36" i="1" s="1"/>
  <c r="T20" i="1"/>
  <c r="U20" i="1" s="1"/>
  <c r="I22" i="1"/>
  <c r="T22" i="1" s="1"/>
  <c r="U22" i="1" s="1"/>
  <c r="AA27" i="1"/>
  <c r="AB27" i="1" s="1"/>
  <c r="T14" i="1"/>
  <c r="I16" i="1"/>
  <c r="T16" i="1" s="1"/>
  <c r="U16" i="1" s="1"/>
  <c r="AA33" i="1"/>
  <c r="AB33" i="1" s="1"/>
  <c r="T11" i="1"/>
  <c r="AA11" i="1" s="1"/>
  <c r="I13" i="1"/>
  <c r="T13" i="1" s="1"/>
  <c r="U13" i="1" s="1"/>
  <c r="AA29" i="1"/>
  <c r="AB29" i="1" s="1"/>
  <c r="AA35" i="1"/>
  <c r="AB35" i="1" s="1"/>
  <c r="AA15" i="1"/>
  <c r="AB15" i="1" s="1"/>
  <c r="AA21" i="1"/>
  <c r="AB21" i="1" s="1"/>
  <c r="AA28" i="1"/>
  <c r="AB28" i="1" s="1"/>
  <c r="AA34" i="1"/>
  <c r="AB34" i="1" s="1"/>
  <c r="AA32" i="1"/>
  <c r="AB32" i="1" s="1"/>
  <c r="U12" i="1"/>
  <c r="AA12" i="1"/>
  <c r="T8" i="1" l="1"/>
  <c r="AB12" i="1"/>
  <c r="AA20" i="1"/>
  <c r="AA22" i="1" s="1"/>
  <c r="AB22" i="1" s="1"/>
  <c r="AA26" i="1"/>
  <c r="AB26" i="1" s="1"/>
  <c r="AB23" i="1"/>
  <c r="AA25" i="1"/>
  <c r="AB25" i="1" s="1"/>
  <c r="AA19" i="1"/>
  <c r="AB19" i="1" s="1"/>
  <c r="AB17" i="1"/>
  <c r="AB11" i="1"/>
  <c r="AA13" i="1"/>
  <c r="AB13" i="1" s="1"/>
  <c r="U11" i="1"/>
  <c r="U14" i="1"/>
  <c r="AA14" i="1"/>
  <c r="AA36" i="1" l="1"/>
  <c r="AB36" i="1" s="1"/>
  <c r="AB20" i="1"/>
  <c r="AA16" i="1"/>
  <c r="AB16" i="1" s="1"/>
  <c r="AB14" i="1"/>
  <c r="AB8" i="1" l="1"/>
  <c r="AA8" i="1"/>
  <c r="A8" i="3" l="1"/>
  <c r="A8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<sst xmlns="http://schemas.openxmlformats.org/spreadsheetml/2006/main" count="318" uniqueCount="135">
  <si>
    <t>УНЦ, тыс. руб. без НДС</t>
  </si>
  <si>
    <t>Сметы, руб. без НДС</t>
  </si>
  <si>
    <t>№ п/п</t>
  </si>
  <si>
    <t>ГОД</t>
  </si>
  <si>
    <t>Вид работ</t>
  </si>
  <si>
    <t>Материал, Оборудование, типовой проект</t>
  </si>
  <si>
    <t>Пункт мероприятий</t>
  </si>
  <si>
    <r>
      <t xml:space="preserve">Таблица УНЦ </t>
    </r>
    <r>
      <rPr>
        <sz val="10"/>
        <rFont val="Times New Roman"/>
        <family val="1"/>
        <charset val="204"/>
      </rPr>
      <t>(Приказ МЭ РФ № 131 от 26.02.2024 г.)</t>
    </r>
  </si>
  <si>
    <t>Величина УНЦ, тыс руб.</t>
  </si>
  <si>
    <t>Величина пересчета УНЦ для Приморского края (Ц1, Ц2)</t>
  </si>
  <si>
    <t>Стоимость электромонтажных работ.</t>
  </si>
  <si>
    <t>Количество трансформаторов, 1 ячейка</t>
  </si>
  <si>
    <t>Количество ячеек РУ-6 кВ, 1 ячейка</t>
  </si>
  <si>
    <t>КТП, шт.</t>
  </si>
  <si>
    <t>Длина ВЛ-6,0 кВ, км</t>
  </si>
  <si>
    <t>Длина
ВЛ-0,4 кВ, км</t>
  </si>
  <si>
    <t>Демонтаж ВЛ</t>
  </si>
  <si>
    <t>Длина
КЛ-6,0 кВ</t>
  </si>
  <si>
    <t>Длина
КЛ-0,4 кВ</t>
  </si>
  <si>
    <t>Подготовка места прокладки КЛ</t>
  </si>
  <si>
    <t>Проект</t>
  </si>
  <si>
    <t xml:space="preserve">Стоимость УНЦ без НДС базовый </t>
  </si>
  <si>
    <t xml:space="preserve">Стоимость УНЦ с НДС базовый </t>
  </si>
  <si>
    <t>2024 г</t>
  </si>
  <si>
    <t>2025 г</t>
  </si>
  <si>
    <t>2026 г</t>
  </si>
  <si>
    <t>2027 г</t>
  </si>
  <si>
    <t>2028 г</t>
  </si>
  <si>
    <t xml:space="preserve">Стоимость УНЦ с индексами без НДС </t>
  </si>
  <si>
    <t xml:space="preserve">Стоимость УНЦ с индексами с НДС </t>
  </si>
  <si>
    <t>Реконструкция РП-10 кВ</t>
  </si>
  <si>
    <t>УНЦ ячейки выключателя КРУ 6 - 35 кВ (тыс. руб.)</t>
  </si>
  <si>
    <t>Затраты на проектно-изыскательские работы для отдельных элементов электрических сетей (тыс. руб.)</t>
  </si>
  <si>
    <t>П6-07</t>
  </si>
  <si>
    <t>Итого:</t>
  </si>
  <si>
    <t>П6-06</t>
  </si>
  <si>
    <t>Реконструкция ТП-10/0,4 кВ</t>
  </si>
  <si>
    <t>УНЦ ячейки выключателя РП (СП, ТП, РТП) 6 - 20 кВ (тыс. руб.)</t>
  </si>
  <si>
    <t>УНЦ ячейки трансформатора 6 - 35 кВ (тыс. руб.)</t>
  </si>
  <si>
    <t>Реконструкция ВЛ-0,4 кВ</t>
  </si>
  <si>
    <t xml:space="preserve">УНЦ опор ВЛ 0,4 - 750 кВ </t>
  </si>
  <si>
    <t xml:space="preserve"> УНЦ опор ВЛ 0,4 - 750 кВ </t>
  </si>
  <si>
    <t xml:space="preserve"> УНЦ провода ВЛ 0,4 - 750 кВ </t>
  </si>
  <si>
    <t xml:space="preserve">УНЦ арматуры, крепления, защиты от перенапряжений ВЛ 0,4 - 35 кВ </t>
  </si>
  <si>
    <t>Л11-01</t>
  </si>
  <si>
    <t>Л11-02</t>
  </si>
  <si>
    <t xml:space="preserve">УНЦ на вырубку (расширение, расчистку) просеки ВЛ </t>
  </si>
  <si>
    <t xml:space="preserve">Б7-01 </t>
  </si>
  <si>
    <t>Затраты на проектно-изыскательские работы (тыс. руб.)</t>
  </si>
  <si>
    <t>Замена камер КСО в ТП-57 Ф-8 от ПС-220/35/10кВ "Лесозаводск"</t>
  </si>
  <si>
    <t>Замена камер КСО в ТП-102 Ф-22 от ПС-220/35/10кВ "Лесозаводск"</t>
  </si>
  <si>
    <t>Замена силового трансформатора ТП-82 (630кВА) Ф-21 от ПС-220/35/10кВ "Лесозаводск"</t>
  </si>
  <si>
    <t>Л7-23 - 2</t>
  </si>
  <si>
    <t>Л7-20 - 2</t>
  </si>
  <si>
    <t>Л7-18 - 2</t>
  </si>
  <si>
    <t>Л7-34 - 4</t>
  </si>
  <si>
    <t>Т5-14 - 1</t>
  </si>
  <si>
    <t>Т5-17 - 1</t>
  </si>
  <si>
    <t>П6-05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</si>
  <si>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</si>
  <si>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Замена силового трансформатора КТПН-48А (400кВА) Ф-1 от ПС-35/10кВ "Уссури" г.Лесозаводск</t>
  </si>
  <si>
    <t>Реконструкция ВЛИ-0,4 кВ от КТПН-166 г.Лесозаводск</t>
  </si>
  <si>
    <t>2029 г</t>
  </si>
  <si>
    <t>Реконструкция ПС-35/10 кВ</t>
  </si>
  <si>
    <t>УНЦ ячейки двухобмоточного трансформатора 35 - 500 кВ (тыс. руб.)</t>
  </si>
  <si>
    <t>Т4-06-1</t>
  </si>
  <si>
    <t>УНЦ на демонтажные работы ПС</t>
  </si>
  <si>
    <t>М6-05-5</t>
  </si>
  <si>
    <t>М6-02-1</t>
  </si>
  <si>
    <t>УНЦ на демонтажные работы ПС (тыс. руб.)</t>
  </si>
  <si>
    <t>В8-03-1</t>
  </si>
  <si>
    <t>Замена камер КСО в ТП-119 (Ф-21 от ПС-220/35/10кВ "Лесозаводск")</t>
  </si>
  <si>
    <t>К3-07-1</t>
  </si>
  <si>
    <t>УНЦ КЛ 0,4 кВ (с алюминиевой жилой) (тыс. руб.)</t>
  </si>
  <si>
    <t>Б2-01-2</t>
  </si>
  <si>
    <t>УНЦ на устройство траншеи КЛ и восстановление благоустройства по трассе (тыс. руб.)</t>
  </si>
  <si>
    <t>Реконструкция КЛ-0,4 кВ</t>
  </si>
  <si>
    <t>Замена КЛ-0,4кВ от ТП-43 до МКЖД по ул. Спортивная, 2 (Ф-10 от ПС-220/35/10кВ "Лесозаводск")</t>
  </si>
  <si>
    <t>Л7-34-4</t>
  </si>
  <si>
    <t>Л7-19-2</t>
  </si>
  <si>
    <t>Л7-23-2</t>
  </si>
  <si>
    <t>Л4-01-1</t>
  </si>
  <si>
    <t>Л3-01-1</t>
  </si>
  <si>
    <t>Реконструкция ВЛИ-0,4 кВ от СТП-199 (Ф-21 от ПС-220/35/10кВ "Лесозаводск")</t>
  </si>
  <si>
    <t>Л7-21-2</t>
  </si>
  <si>
    <t>Реконструкция ВЛИ-0,4 кВ от КТПН-66 (Ф-21 от ПС-220/35/10кВ "Лесозаводск")</t>
  </si>
  <si>
    <t>Реконструкция ВЛИ-0,4 кВ от КТПН-69 (Ф-21 от ПС-220/35/10кВ "Лесозаводск")</t>
  </si>
  <si>
    <t>М6-05-1</t>
  </si>
  <si>
    <t>Т5-14-1</t>
  </si>
  <si>
    <t>Замена силового трансформатора КТПН-2А (Ф-8 от ПС-220/35/10кВ "Лесозаводск")</t>
  </si>
  <si>
    <t>Т5-17-1</t>
  </si>
  <si>
    <t>Замена силовых трансформаторов ТП-58 (Ф-10 от ПС-220/35/10кВ "Лесозаводск")</t>
  </si>
  <si>
    <t>Замена силовых трансформаторов ТП-59 (Ф-19 от ПС-220/35/10кВ "Лесозаводск")</t>
  </si>
  <si>
    <t>В7-01</t>
  </si>
  <si>
    <t>УНЦ автоматического пункта секционирования (реклоузера) 6 - 35 кВ с ПКУ и интеграцией в АСУТП (тыс. руб.)</t>
  </si>
  <si>
    <t>Реконструкция ВЛ-10 кВ</t>
  </si>
  <si>
    <t>Реконструкция ВЛ-10кВ установка реклоузера 10кВ Ф-22 от ПС-220/35/10кВ "Лесозаводск" на опоре №1, (включая пуско-наладочные работы)</t>
  </si>
  <si>
    <t>Реконструкция ВЛ-10кВ установка реклоузера 10кВ Ф-11 от ПС-220/35/10кВ "Лесозаводск" на опоре №1, (включая пуско-наладочные работы)</t>
  </si>
  <si>
    <t>В3-03-2</t>
  </si>
  <si>
    <t>Замена маслянного выключателя (МВ-10) на вакуумный (ВВЭ-10) Ф-11 к Р-7 от РП-Шв. фабрика (включая пуско-наладочные работы)</t>
  </si>
  <si>
    <t>Замена маслянного выключателя (МВ-10) на вакуумный (ВВЭ-10) Ф-19 к ТП-123 от РП-Шв. фабрика (включая пуско-наладочные работы)</t>
  </si>
  <si>
    <t>Замена маслянного выключателя (МВ-10) на вакуумный (ВВЭ-10) на Ф-12 от ПС-35/10кВ "БХЗ" (включая пуско-наладочные работы)</t>
  </si>
  <si>
    <t>Замена маслянного выключателя (МВ-10) на вакуумный (ВВЭ-10) на Ф-5 от ПС-35/10кВ "БХЗ" (включая пуско-наладочные работы)</t>
  </si>
  <si>
    <t>М6-02-2</t>
  </si>
  <si>
    <t>В3-13-3</t>
  </si>
  <si>
    <t>Замена МВ-35 на ВВЭ-35 ввод Т-2 на ПС-35/10кВ "БХЗ"</t>
  </si>
  <si>
    <t xml:space="preserve">Стоимость с НДС </t>
  </si>
  <si>
    <t xml:space="preserve">Стоимость без НДС </t>
  </si>
  <si>
    <t>Стоимость с НДС, в тыс. руб</t>
  </si>
  <si>
    <t>Стоимость без НДС, в тыс. руб</t>
  </si>
  <si>
    <t>Стоимость по УНЦ, тыс.руб.</t>
  </si>
  <si>
    <t>Индекс дифлятор</t>
  </si>
  <si>
    <t>Базовый период</t>
  </si>
  <si>
    <t>Лотки для 
КЛ-6 кВ</t>
  </si>
  <si>
    <t>Опоры</t>
  </si>
  <si>
    <t>Стоимость электромонтажных работ</t>
  </si>
  <si>
    <r>
      <t xml:space="preserve">Таблица УНЦ </t>
    </r>
    <r>
      <rPr>
        <sz val="11"/>
        <rFont val="Times New Roman"/>
        <family val="1"/>
        <charset val="204"/>
      </rPr>
      <t>(Приказ МЭ РФ № 131 от 26.02.2024 г.)</t>
    </r>
  </si>
  <si>
    <t>Инвестиционная программа ООО "ДЭСК" с объемами работ 2026г. Лесозаводск</t>
  </si>
  <si>
    <t>Инвестиционная программа ООО "ДЭСК" с объемами работ 2027г.  Лесозаводск</t>
  </si>
  <si>
    <t>2030 г</t>
  </si>
  <si>
    <t>УНЦ на демонтаж ВЛ 0,4 - 750 кВ</t>
  </si>
  <si>
    <t>Инвестиционная программа ООО "ДЭСК" с объемами работ 2030 г.  Лесозаводск</t>
  </si>
  <si>
    <t xml:space="preserve">Индекс дифлятор </t>
  </si>
  <si>
    <t>Л7-28-2</t>
  </si>
  <si>
    <t>М2-02-1</t>
  </si>
  <si>
    <t>Замена силового трансформатора Т-1 включая замену вводного МВ-35 (1секц)  и выключателя секционного на элегазовые ВГБЭ-35-630-12,5 на ПС-35/10кВ "БХЗ".</t>
  </si>
  <si>
    <t>УНЦ ячейки выключателя НУ 6 - 35 кВ</t>
  </si>
  <si>
    <t>В2-05-2</t>
  </si>
  <si>
    <t>М6-01-1</t>
  </si>
  <si>
    <t>Реконструкция ВЛИ 0,4 кВ г. Лесозаводск</t>
  </si>
  <si>
    <t>Л7-11-4</t>
  </si>
  <si>
    <t>В3-03 - 1</t>
  </si>
  <si>
    <t>В8-01 - 1</t>
  </si>
  <si>
    <t>Л3-01 - 1</t>
  </si>
  <si>
    <t>Л4-01 - 1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</si>
</sst>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_)"/>
    <numFmt numFmtId="166" formatCode="0.000_)"/>
    <numFmt numFmtId="167" formatCode="#,##0.00000"/>
    <numFmt numFmtId="168" formatCode="0.00000"/>
  </numFmts>
  <fonts count="2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1" fillId="0" borderId="0"/>
    <xf numFmtId="0" fontId="12" fillId="0" borderId="0"/>
    <xf numFmtId="0" fontId="19" fillId="0" borderId="0"/>
  </cellStyleXfs>
  <cellXfs count="1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164" fontId="21" fillId="0" borderId="1" xfId="2" applyNumberFormat="1" applyFont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vertical="center"/>
    </xf>
    <xf numFmtId="0" fontId="3" fillId="0" borderId="0" xfId="2" applyFont="1"/>
    <xf numFmtId="0" fontId="4" fillId="0" borderId="1" xfId="2" applyFont="1" applyBorder="1" applyAlignment="1">
      <alignment horizontal="left" vertical="top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3" fillId="0" borderId="0" xfId="2" applyNumberFormat="1" applyFont="1"/>
    <xf numFmtId="167" fontId="21" fillId="4" borderId="1" xfId="0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center" vertical="center"/>
    </xf>
    <xf numFmtId="167" fontId="10" fillId="4" borderId="1" xfId="0" applyNumberFormat="1" applyFont="1" applyFill="1" applyBorder="1" applyAlignment="1">
      <alignment horizontal="center" vertical="center" wrapText="1"/>
    </xf>
    <xf numFmtId="166" fontId="1" fillId="4" borderId="1" xfId="1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164" fontId="15" fillId="0" borderId="1" xfId="3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167" fontId="21" fillId="0" borderId="1" xfId="0" applyNumberFormat="1" applyFont="1" applyBorder="1"/>
    <xf numFmtId="167" fontId="2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7" fontId="10" fillId="0" borderId="1" xfId="0" applyNumberFormat="1" applyFont="1" applyBorder="1"/>
    <xf numFmtId="167" fontId="10" fillId="0" borderId="1" xfId="0" applyNumberFormat="1" applyFont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166" fontId="10" fillId="4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164" fontId="23" fillId="0" borderId="1" xfId="0" applyNumberFormat="1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167" fontId="1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166" fontId="7" fillId="4" borderId="1" xfId="1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" fillId="5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2" borderId="1" xfId="0" applyFont="1" applyFill="1" applyBorder="1" applyAlignment="1">
      <alignment horizontal="center" vertical="center" wrapText="1"/>
    </xf>
    <xf numFmtId="0" fontId="24" fillId="4" borderId="2" xfId="2" applyFont="1" applyFill="1" applyBorder="1" applyAlignment="1">
      <alignment horizontal="center" vertical="center" wrapText="1"/>
    </xf>
    <xf numFmtId="0" fontId="24" fillId="4" borderId="7" xfId="2" applyFont="1" applyFill="1" applyBorder="1" applyAlignment="1">
      <alignment horizontal="center" vertical="center" wrapText="1"/>
    </xf>
    <xf numFmtId="0" fontId="24" fillId="4" borderId="6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F71D8AC9-85E0-4334-A48B-0A5631A039DF}"/>
    <cellStyle name="Обычный 2 2" xfId="3" xr:uid="{E2770B35-F187-4A74-BC21-B9109F8B632B}"/>
    <cellStyle name="Обычный 25 2" xfId="1" xr:uid="{38A20947-C5E2-4E25-8287-3A2331A58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77BB53B-DB8C-43A1-96F7-2F00E6811CE0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344FD83-A96D-4993-BE12-081C9F15DD8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EC1C9D9-59E9-4ECD-9A7B-8CA96B53891D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EC33C70-7BB5-4ED9-9338-AAEEB19EC9C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D702D2-0C2C-456F-8A89-5886F13171B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BA084A-AEA3-4988-A7E6-D6A09D55E20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3AC8F04-E391-48DD-96CB-7309C07E656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BBAA1FB-DFAA-4B4C-B7C1-94676FA400F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F473673-CA12-4358-A074-B8516E7BD9C9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031C16A-5B75-45B6-B6AA-77004E0A137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F2023EA-9340-4317-B085-5EE98221DE8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B6D5994-27A3-4AFF-8E22-616D6D79C64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F1B79D-D290-474E-947E-FC2B47AF2AA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B1B5F66-8ED2-499E-AAC8-B919F4FA0C7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A0F3988-186A-4D5F-8E2A-DAB3CF944BE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D9E685B-56BD-4358-97C2-D9757E49425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1AB1120-6D5D-4CB2-86D9-C74BABC456B5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6D0AED3-0D7E-44D6-8272-027899B9A70A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986D119-E696-4528-9D50-23BFA1EC6984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08E657C-9B1F-4802-BBCC-0E8A5CF3787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B9C1372-B43D-4C8F-A34D-FC0B40D562C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2083B21-F70E-43DC-9F71-8F18F0620CD4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A943016-061F-4C4B-A07E-9A674605C49C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42875" cy="219075"/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D6DA19D-678B-421D-869D-4D3C037619F7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428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1648171-5D79-421D-8ABF-F1D0502C48BC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889EB77-DCFE-42B3-A611-5F4DB8E9B18E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0CF8BB-B63A-46A1-BB5E-EF36AADDF07F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24DC330-D56D-4579-9C83-2549E3F1E4B0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57A5DFF-FA73-402B-91A5-CDA00BECEB1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0EFC468-2AB4-41A1-8F57-58C03BD04CB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329F4BA-3EBF-4835-8A34-48781E5393B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CEF00C9-A2C1-4612-AD1C-F23162FD527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84F7C6E-09EC-46AB-AAE1-312C6B3C53B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1AB773A-3862-454C-96B7-CBAC54AC001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8414DD-3ACF-4DD8-B60A-C0DA491B4E88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7A554E5-ECEC-46D7-BA8C-924DC53E34F2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179E758-30C3-43A2-BB76-7C82760A0BC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8B469A7-629C-41F0-A69A-DC6F5E01270A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4517FA2-4ABE-4D9B-A0BD-1E4E5D76CAEF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4</xdr:row>
      <xdr:rowOff>0</xdr:rowOff>
    </xdr:from>
    <xdr:ext cx="104775" cy="219075"/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3D02307-CFFB-4B46-AAD2-50B2613E13C1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A1FD429-360A-4846-A303-63DF78EB595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28</xdr:col>
      <xdr:colOff>0</xdr:colOff>
      <xdr:row>73</xdr:row>
      <xdr:rowOff>0</xdr:rowOff>
    </xdr:from>
    <xdr:ext cx="104775" cy="219075"/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B300B69-CB8A-4799-AF33-A8964BB7F94D}"/>
            </a:ext>
          </a:extLst>
        </xdr:cNvPr>
        <xdr:cNvSpPr>
          <a:spLocks noChangeAspect="1" noChangeArrowheads="1"/>
        </xdr:cNvSpPr>
      </xdr:nvSpPr>
      <xdr:spPr bwMode="auto">
        <a:xfrm>
          <a:off x="17068800" y="11820525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3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CD4BF4-3682-4F75-8C9B-0728556D5455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4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0857D9-7772-4347-9354-A116AD082B70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42875" cy="219075"/>
    <xdr:sp macro="" textlink="">
      <xdr:nvSpPr>
        <xdr:cNvPr id="25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A2AD633-651F-4AC7-B9DC-B3321F5A1BFA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428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6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98BCD9E-005D-4E91-A641-246C7D33F44B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7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CDC4EF0-BB74-432F-A690-3CAF8354F583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8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DD699FE-9B7C-498B-9D85-306EF1B64969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9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4D8611A-5FC6-4FF1-B239-FD8A6A1955F3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0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EABB35B-AA9F-4049-84DC-CEE698C34ED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1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D9425A3-D4D9-4014-99C2-2B337C1071A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2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234916-4876-4516-8CDB-937232F9EFD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3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1CFA8EA-C214-43F2-BC28-6B661BC9666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4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D8CD95E-9D62-47AF-987B-6AA45FCC505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5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C9065EA-D2D1-4B91-B7CB-3ACB8B6A43D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6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BA3705B-8959-4105-9885-9D00E76BDE82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37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9D4B23E-AAFE-4456-AD11-6572EA314EBE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8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1051654-D929-4DAF-8E82-41516E981DC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9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38703A6-8630-46DA-B5C3-974282765937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40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88FE752-472A-450D-BB8D-CD675ABD85BF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4</xdr:row>
      <xdr:rowOff>0</xdr:rowOff>
    </xdr:from>
    <xdr:ext cx="104775" cy="219075"/>
    <xdr:sp macro="" textlink="">
      <xdr:nvSpPr>
        <xdr:cNvPr id="41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0BF600F-4E6C-44EC-AB40-86136058053B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2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2427FAA-FDDE-4451-92BE-D9491485286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28</xdr:col>
      <xdr:colOff>0</xdr:colOff>
      <xdr:row>73</xdr:row>
      <xdr:rowOff>0</xdr:rowOff>
    </xdr:from>
    <xdr:ext cx="104775" cy="219075"/>
    <xdr:sp macro="" textlink="">
      <xdr:nvSpPr>
        <xdr:cNvPr id="43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9865752-D65E-4CF4-964E-24D8D5C48098}"/>
            </a:ext>
          </a:extLst>
        </xdr:cNvPr>
        <xdr:cNvSpPr>
          <a:spLocks noChangeAspect="1" noChangeArrowheads="1"/>
        </xdr:cNvSpPr>
      </xdr:nvSpPr>
      <xdr:spPr bwMode="auto">
        <a:xfrm>
          <a:off x="17068800" y="11820525"/>
          <a:ext cx="104775" cy="219075"/>
        </a:xfrm>
        <a:prstGeom prst="rect">
          <a:avLst/>
        </a:prstGeom>
        <a:noFill/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D6534EA-E7FB-42DF-B248-1E43356F259D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98B490C-5CAC-45D4-BBE5-48FEA36999EC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FB3E6FD-D715-41B1-B66B-BB015160719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14D4475-48DA-46F4-85A5-7D41A24211D9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C748E8D-0812-4142-B45C-789475996036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F13C502-95E1-4A0F-A80B-2B1FA90739C6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69A5729-6538-4178-8BCB-C4195AD6EAC0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7FBBC1A-4EAC-4619-BAB4-0EB4B772C34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7164777-ABBC-4819-975A-F4211C792865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977541E-4690-4D8F-9513-BB2A1090999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65B963F-81BA-40A2-B56F-D456586110C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7B59812-5C05-4433-91A4-729E6E33353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1A0E958-6A0E-4FCF-9C2A-885D8C2DCBC4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57C4D98-B341-4F82-8B20-E3F58F04389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0DA568A-51A1-4084-B510-25D85378AD55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2723BE8-95E8-4ADC-8061-4C46EBD0C16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CE4D556-341C-496F-9005-F9EA56C5EA4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57031B6-66B7-4DA0-8830-EBE7C97853B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7F73549-9C01-4A91-A1B9-ECE2A0989C03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6FAA1A7-BA7E-4334-AA29-4CDD25E4D95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2A7C89A-077D-4C0F-9541-2469F26E14B1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CAB3-0F18-4467-9477-203B87EACF47}">
  <sheetPr>
    <pageSetUpPr fitToPage="1"/>
  </sheetPr>
  <dimension ref="A1:AC36"/>
  <sheetViews>
    <sheetView topLeftCell="E1" zoomScale="85" zoomScaleNormal="85" workbookViewId="0">
      <selection activeCell="AA8" sqref="AA8"/>
    </sheetView>
  </sheetViews>
  <sheetFormatPr defaultRowHeight="18.75" x14ac:dyDescent="0.3"/>
  <cols>
    <col min="1" max="1" width="7.28515625" style="20" customWidth="1"/>
    <col min="2" max="2" width="7.5703125" style="21" customWidth="1"/>
    <col min="3" max="3" width="54.5703125" style="22" customWidth="1"/>
    <col min="4" max="4" width="30.28515625" style="23" bestFit="1" customWidth="1"/>
    <col min="5" max="5" width="30.85546875" style="24" customWidth="1"/>
    <col min="6" max="6" width="13.28515625" style="20" customWidth="1"/>
    <col min="7" max="7" width="13.7109375" style="20" customWidth="1"/>
    <col min="8" max="8" width="13.42578125" style="20" customWidth="1"/>
    <col min="9" max="9" width="17.42578125" style="20" customWidth="1"/>
    <col min="10" max="10" width="11" style="20" customWidth="1"/>
    <col min="11" max="12" width="8.28515625" style="20" customWidth="1"/>
    <col min="13" max="13" width="9.42578125" style="20" customWidth="1"/>
    <col min="14" max="14" width="11" style="20" customWidth="1"/>
    <col min="15" max="19" width="8.28515625" style="20" customWidth="1"/>
    <col min="20" max="20" width="19" style="20" customWidth="1"/>
    <col min="21" max="21" width="16.140625" style="20" customWidth="1"/>
    <col min="22" max="26" width="7.42578125" style="20" customWidth="1"/>
    <col min="27" max="28" width="20.85546875" style="20" customWidth="1"/>
    <col min="29" max="29" width="17.140625" style="20" customWidth="1"/>
    <col min="30" max="16384" width="9.140625" style="20"/>
  </cols>
  <sheetData>
    <row r="1" spans="1:29" x14ac:dyDescent="0.3">
      <c r="AA1" s="25" t="s">
        <v>0</v>
      </c>
      <c r="AB1" s="25" t="s">
        <v>1</v>
      </c>
    </row>
    <row r="2" spans="1:29" x14ac:dyDescent="0.3">
      <c r="T2" s="26"/>
      <c r="U2" s="26"/>
      <c r="W2" s="46"/>
      <c r="X2" s="2"/>
      <c r="Y2" s="2"/>
      <c r="Z2" s="2"/>
      <c r="AA2" s="26"/>
      <c r="AB2" s="26"/>
    </row>
    <row r="3" spans="1:29" x14ac:dyDescent="0.3">
      <c r="T3" s="26"/>
      <c r="U3" s="26"/>
      <c r="W3" s="46"/>
      <c r="X3" s="2"/>
      <c r="Y3" s="2"/>
      <c r="Z3" s="2"/>
      <c r="AA3" s="26"/>
      <c r="AB3" s="26"/>
    </row>
    <row r="4" spans="1:29" x14ac:dyDescent="0.3">
      <c r="T4" s="26"/>
      <c r="U4" s="26"/>
      <c r="W4" s="46"/>
      <c r="X4" s="2"/>
      <c r="Y4" s="2"/>
      <c r="Z4" s="2"/>
      <c r="AA4" s="26"/>
      <c r="AB4" s="26"/>
    </row>
    <row r="5" spans="1:29" x14ac:dyDescent="0.3">
      <c r="T5" s="26"/>
      <c r="U5" s="26"/>
      <c r="W5" s="46"/>
      <c r="X5" s="2"/>
      <c r="Y5" s="2"/>
      <c r="Z5" s="2"/>
      <c r="AA5" s="26"/>
      <c r="AB5" s="26"/>
    </row>
    <row r="6" spans="1:29" ht="22.5" customHeight="1" x14ac:dyDescent="0.3">
      <c r="A6" s="121" t="s">
        <v>117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26"/>
      <c r="U6" s="26"/>
      <c r="W6" s="46"/>
      <c r="X6" s="2"/>
      <c r="Y6" s="2"/>
      <c r="Z6" s="2"/>
      <c r="AA6" s="26"/>
      <c r="AB6" s="26"/>
    </row>
    <row r="7" spans="1:29" x14ac:dyDescent="0.3">
      <c r="A7" s="3"/>
      <c r="B7" s="4"/>
      <c r="C7" s="5"/>
      <c r="D7" s="6"/>
      <c r="E7" s="7"/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27"/>
      <c r="T7" s="8"/>
      <c r="U7" s="8"/>
      <c r="V7" s="3"/>
      <c r="W7" s="3"/>
      <c r="X7" s="3"/>
      <c r="Y7" s="3"/>
      <c r="Z7" s="3"/>
      <c r="AB7" s="27"/>
      <c r="AC7" s="26"/>
    </row>
    <row r="8" spans="1:29" ht="32.25" customHeight="1" x14ac:dyDescent="0.2">
      <c r="A8" s="122" t="s">
        <v>2</v>
      </c>
      <c r="B8" s="123" t="s">
        <v>3</v>
      </c>
      <c r="C8" s="122" t="s">
        <v>4</v>
      </c>
      <c r="D8" s="123" t="s">
        <v>5</v>
      </c>
      <c r="E8" s="125" t="s">
        <v>6</v>
      </c>
      <c r="F8" s="125" t="s">
        <v>7</v>
      </c>
      <c r="G8" s="125" t="s">
        <v>8</v>
      </c>
      <c r="H8" s="125" t="s">
        <v>9</v>
      </c>
      <c r="I8" s="126" t="s">
        <v>10</v>
      </c>
      <c r="J8" s="119" t="s">
        <v>11</v>
      </c>
      <c r="K8" s="120" t="s">
        <v>12</v>
      </c>
      <c r="L8" s="120" t="s">
        <v>13</v>
      </c>
      <c r="M8" s="120" t="s">
        <v>14</v>
      </c>
      <c r="N8" s="120" t="s">
        <v>15</v>
      </c>
      <c r="O8" s="120" t="s">
        <v>16</v>
      </c>
      <c r="P8" s="120" t="s">
        <v>17</v>
      </c>
      <c r="Q8" s="120" t="s">
        <v>18</v>
      </c>
      <c r="R8" s="120" t="s">
        <v>19</v>
      </c>
      <c r="S8" s="120" t="s">
        <v>20</v>
      </c>
      <c r="T8" s="9">
        <f>SUM(T11:T36)/2</f>
        <v>42156.838036500005</v>
      </c>
      <c r="U8" s="10"/>
      <c r="V8" s="116" t="s">
        <v>122</v>
      </c>
      <c r="W8" s="117"/>
      <c r="X8" s="117"/>
      <c r="Y8" s="117"/>
      <c r="Z8" s="118"/>
      <c r="AA8" s="91">
        <f>SUM(AA11:AA36)/2</f>
        <v>51356.63408239917</v>
      </c>
      <c r="AB8" s="91">
        <f>SUM(AB11:AB36)/2</f>
        <v>62655.093580526984</v>
      </c>
    </row>
    <row r="9" spans="1:29" ht="54.75" customHeight="1" x14ac:dyDescent="0.2">
      <c r="A9" s="122"/>
      <c r="B9" s="124"/>
      <c r="C9" s="122"/>
      <c r="D9" s="124"/>
      <c r="E9" s="125"/>
      <c r="F9" s="125"/>
      <c r="G9" s="125"/>
      <c r="H9" s="125"/>
      <c r="I9" s="126"/>
      <c r="J9" s="119"/>
      <c r="K9" s="120"/>
      <c r="L9" s="120"/>
      <c r="M9" s="120"/>
      <c r="N9" s="120"/>
      <c r="O9" s="120"/>
      <c r="P9" s="120"/>
      <c r="Q9" s="120"/>
      <c r="R9" s="120"/>
      <c r="S9" s="120"/>
      <c r="T9" s="11" t="s">
        <v>21</v>
      </c>
      <c r="U9" s="11" t="s">
        <v>22</v>
      </c>
      <c r="V9" s="19" t="s">
        <v>23</v>
      </c>
      <c r="W9" s="19" t="s">
        <v>24</v>
      </c>
      <c r="X9" s="19" t="s">
        <v>25</v>
      </c>
      <c r="Y9" s="19" t="s">
        <v>26</v>
      </c>
      <c r="Z9" s="19" t="s">
        <v>27</v>
      </c>
      <c r="AA9" s="11" t="s">
        <v>28</v>
      </c>
      <c r="AB9" s="11" t="s">
        <v>29</v>
      </c>
    </row>
    <row r="10" spans="1:29" ht="23.25" customHeight="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/>
      <c r="V10" s="12">
        <v>25</v>
      </c>
      <c r="W10" s="12">
        <v>25</v>
      </c>
      <c r="X10" s="12"/>
      <c r="Y10" s="12"/>
      <c r="Z10" s="12"/>
      <c r="AA10" s="12">
        <v>26</v>
      </c>
      <c r="AB10" s="12">
        <v>27</v>
      </c>
    </row>
    <row r="11" spans="1:29" ht="46.5" customHeight="1" x14ac:dyDescent="0.2">
      <c r="A11" s="107">
        <v>1</v>
      </c>
      <c r="B11" s="110">
        <v>2026</v>
      </c>
      <c r="C11" s="113" t="s">
        <v>59</v>
      </c>
      <c r="D11" s="28" t="s">
        <v>30</v>
      </c>
      <c r="E11" s="29" t="s">
        <v>31</v>
      </c>
      <c r="F11" s="30" t="s">
        <v>131</v>
      </c>
      <c r="G11" s="31">
        <v>2222.1</v>
      </c>
      <c r="H11" s="31">
        <v>1.45</v>
      </c>
      <c r="I11" s="13">
        <f>SUM(J11:S11)*G11*H11</f>
        <v>6444.0899999999992</v>
      </c>
      <c r="J11" s="32"/>
      <c r="K11" s="32">
        <v>2</v>
      </c>
      <c r="L11" s="32"/>
      <c r="M11" s="32"/>
      <c r="N11" s="32"/>
      <c r="O11" s="32"/>
      <c r="P11" s="32"/>
      <c r="Q11" s="32"/>
      <c r="R11" s="32"/>
      <c r="S11" s="32"/>
      <c r="T11" s="13">
        <f t="shared" ref="T11:T36" si="0">I11</f>
        <v>6444.0899999999992</v>
      </c>
      <c r="U11" s="13">
        <f t="shared" ref="U11:U21" si="1">T11*1.22</f>
        <v>7861.7897999999986</v>
      </c>
      <c r="V11" s="14">
        <v>1.0813999999999999</v>
      </c>
      <c r="W11" s="14">
        <v>1.0740000000000001</v>
      </c>
      <c r="X11" s="14">
        <v>1.0549999999999999</v>
      </c>
      <c r="Y11" s="33"/>
      <c r="Z11" s="34"/>
      <c r="AA11" s="40">
        <f>T11*V11*W11*X11</f>
        <v>7895.9557078828184</v>
      </c>
      <c r="AB11" s="42">
        <f t="shared" ref="AB11:AB36" si="2">AA11*1.22</f>
        <v>9633.0659636170385</v>
      </c>
      <c r="AC11" s="35"/>
    </row>
    <row r="12" spans="1:29" ht="54" customHeight="1" x14ac:dyDescent="0.2">
      <c r="A12" s="108"/>
      <c r="B12" s="111"/>
      <c r="C12" s="114"/>
      <c r="D12" s="36"/>
      <c r="E12" s="29" t="s">
        <v>32</v>
      </c>
      <c r="F12" s="30" t="s">
        <v>33</v>
      </c>
      <c r="G12" s="31"/>
      <c r="H12" s="31"/>
      <c r="I12" s="17">
        <f>SUM(J12:S12)*G12</f>
        <v>0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13">
        <f t="shared" si="0"/>
        <v>0</v>
      </c>
      <c r="U12" s="13">
        <f t="shared" si="1"/>
        <v>0</v>
      </c>
      <c r="V12" s="14">
        <v>1.0813999999999999</v>
      </c>
      <c r="W12" s="14">
        <v>1.0740000000000001</v>
      </c>
      <c r="X12" s="14">
        <v>1.0549999999999999</v>
      </c>
      <c r="Y12" s="33"/>
      <c r="Z12" s="33"/>
      <c r="AA12" s="40">
        <f t="shared" ref="AA12:AA35" si="3">T12*V12*W12*X12</f>
        <v>0</v>
      </c>
      <c r="AB12" s="42">
        <f t="shared" si="2"/>
        <v>0</v>
      </c>
      <c r="AC12" s="35"/>
    </row>
    <row r="13" spans="1:29" ht="15" customHeight="1" x14ac:dyDescent="0.2">
      <c r="A13" s="109"/>
      <c r="B13" s="112"/>
      <c r="C13" s="115"/>
      <c r="D13" s="36" t="s">
        <v>34</v>
      </c>
      <c r="E13" s="29"/>
      <c r="F13" s="30"/>
      <c r="G13" s="31"/>
      <c r="H13" s="31"/>
      <c r="I13" s="13">
        <f>SUM(I11:I12)</f>
        <v>6444.0899999999992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13">
        <f>I13</f>
        <v>6444.0899999999992</v>
      </c>
      <c r="U13" s="13">
        <f>T13*1.22</f>
        <v>7861.7897999999986</v>
      </c>
      <c r="V13" s="14">
        <v>1.0813999999999999</v>
      </c>
      <c r="W13" s="14">
        <v>1.0740000000000001</v>
      </c>
      <c r="X13" s="14">
        <v>1.0549999999999999</v>
      </c>
      <c r="Y13" s="37"/>
      <c r="Z13" s="37"/>
      <c r="AA13" s="41">
        <f>SUM(AA11:AA12)</f>
        <v>7895.9557078828184</v>
      </c>
      <c r="AB13" s="39">
        <f>AA13*1.22</f>
        <v>9633.0659636170385</v>
      </c>
      <c r="AC13" s="38"/>
    </row>
    <row r="14" spans="1:29" ht="37.5" x14ac:dyDescent="0.2">
      <c r="A14" s="107">
        <v>2</v>
      </c>
      <c r="B14" s="110">
        <v>2026</v>
      </c>
      <c r="C14" s="113" t="s">
        <v>49</v>
      </c>
      <c r="D14" s="28" t="s">
        <v>36</v>
      </c>
      <c r="E14" s="29" t="s">
        <v>37</v>
      </c>
      <c r="F14" s="30" t="s">
        <v>132</v>
      </c>
      <c r="G14" s="105">
        <v>1495.46</v>
      </c>
      <c r="H14" s="31">
        <v>1.45</v>
      </c>
      <c r="I14" s="13">
        <f t="shared" ref="I14:I35" si="4">SUM(J14:S14)*G14*H14</f>
        <v>13010.502</v>
      </c>
      <c r="J14" s="32"/>
      <c r="K14" s="32">
        <v>6</v>
      </c>
      <c r="L14" s="32"/>
      <c r="M14" s="32"/>
      <c r="N14" s="32"/>
      <c r="O14" s="32"/>
      <c r="P14" s="32"/>
      <c r="Q14" s="32"/>
      <c r="R14" s="32"/>
      <c r="S14" s="32"/>
      <c r="T14" s="13">
        <f t="shared" si="0"/>
        <v>13010.502</v>
      </c>
      <c r="U14" s="13">
        <f t="shared" si="1"/>
        <v>15872.81244</v>
      </c>
      <c r="V14" s="14">
        <v>1.0813999999999999</v>
      </c>
      <c r="W14" s="14">
        <v>1.0740000000000001</v>
      </c>
      <c r="X14" s="14">
        <v>1.0549999999999999</v>
      </c>
      <c r="Y14" s="33"/>
      <c r="Z14" s="34"/>
      <c r="AA14" s="40">
        <f t="shared" si="3"/>
        <v>15941.792794532797</v>
      </c>
      <c r="AB14" s="42">
        <f t="shared" si="2"/>
        <v>19448.987209330011</v>
      </c>
      <c r="AC14" s="35"/>
    </row>
    <row r="15" spans="1:29" ht="33.75" x14ac:dyDescent="0.2">
      <c r="A15" s="108"/>
      <c r="B15" s="111"/>
      <c r="C15" s="114"/>
      <c r="D15" s="36"/>
      <c r="E15" s="29" t="s">
        <v>32</v>
      </c>
      <c r="F15" s="30" t="s">
        <v>58</v>
      </c>
      <c r="G15" s="31"/>
      <c r="H15" s="31"/>
      <c r="I15" s="13">
        <f t="shared" si="4"/>
        <v>0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3">
        <f t="shared" si="0"/>
        <v>0</v>
      </c>
      <c r="U15" s="13">
        <f t="shared" si="1"/>
        <v>0</v>
      </c>
      <c r="V15" s="14">
        <v>1.0813999999999999</v>
      </c>
      <c r="W15" s="14">
        <v>1.0740000000000001</v>
      </c>
      <c r="X15" s="14">
        <v>1.0549999999999999</v>
      </c>
      <c r="Y15" s="33"/>
      <c r="Z15" s="33"/>
      <c r="AA15" s="40">
        <f t="shared" si="3"/>
        <v>0</v>
      </c>
      <c r="AB15" s="42">
        <f t="shared" si="2"/>
        <v>0</v>
      </c>
      <c r="AC15" s="35"/>
    </row>
    <row r="16" spans="1:29" x14ac:dyDescent="0.2">
      <c r="A16" s="109"/>
      <c r="B16" s="112"/>
      <c r="C16" s="115"/>
      <c r="D16" s="36" t="s">
        <v>34</v>
      </c>
      <c r="E16" s="29"/>
      <c r="F16" s="30"/>
      <c r="G16" s="31"/>
      <c r="H16" s="31"/>
      <c r="I16" s="13">
        <f>SUM(I14:I15)</f>
        <v>13010.502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13">
        <f t="shared" si="0"/>
        <v>13010.502</v>
      </c>
      <c r="U16" s="13">
        <f t="shared" si="1"/>
        <v>15872.81244</v>
      </c>
      <c r="V16" s="14">
        <v>1.0813999999999999</v>
      </c>
      <c r="W16" s="14">
        <v>1.0740000000000001</v>
      </c>
      <c r="X16" s="14">
        <v>1.0549999999999999</v>
      </c>
      <c r="Y16" s="37"/>
      <c r="Z16" s="37"/>
      <c r="AA16" s="41">
        <f>SUM(AA14:AA15)</f>
        <v>15941.792794532797</v>
      </c>
      <c r="AB16" s="39">
        <f t="shared" si="2"/>
        <v>19448.987209330011</v>
      </c>
      <c r="AC16" s="38"/>
    </row>
    <row r="17" spans="1:29" ht="37.5" x14ac:dyDescent="0.2">
      <c r="A17" s="107">
        <v>3</v>
      </c>
      <c r="B17" s="110">
        <v>2026</v>
      </c>
      <c r="C17" s="113" t="s">
        <v>50</v>
      </c>
      <c r="D17" s="28" t="s">
        <v>36</v>
      </c>
      <c r="E17" s="29" t="s">
        <v>37</v>
      </c>
      <c r="F17" s="30" t="s">
        <v>132</v>
      </c>
      <c r="G17" s="105">
        <v>1495.46</v>
      </c>
      <c r="H17" s="31">
        <v>1.45</v>
      </c>
      <c r="I17" s="13">
        <f t="shared" ref="I17:I18" si="5">SUM(J17:S17)*G17*H17</f>
        <v>10842.084999999999</v>
      </c>
      <c r="J17" s="32"/>
      <c r="K17" s="32">
        <v>5</v>
      </c>
      <c r="L17" s="32"/>
      <c r="M17" s="32"/>
      <c r="N17" s="32"/>
      <c r="O17" s="32"/>
      <c r="P17" s="32"/>
      <c r="Q17" s="32"/>
      <c r="R17" s="32"/>
      <c r="S17" s="32"/>
      <c r="T17" s="13">
        <f t="shared" ref="T17:T19" si="6">I17</f>
        <v>10842.084999999999</v>
      </c>
      <c r="U17" s="13">
        <f t="shared" ref="U17:U19" si="7">T17*1.22</f>
        <v>13227.343699999999</v>
      </c>
      <c r="V17" s="14">
        <v>1.0813999999999999</v>
      </c>
      <c r="W17" s="14">
        <v>1.0740000000000001</v>
      </c>
      <c r="X17" s="14">
        <v>1.0549999999999999</v>
      </c>
      <c r="Y17" s="33"/>
      <c r="Z17" s="34"/>
      <c r="AA17" s="40">
        <f t="shared" ref="AA17:AA18" si="8">T17*V17*W17*X17</f>
        <v>13284.827328777328</v>
      </c>
      <c r="AB17" s="42">
        <f t="shared" si="2"/>
        <v>16207.489341108339</v>
      </c>
      <c r="AC17" s="35"/>
    </row>
    <row r="18" spans="1:29" ht="33.75" x14ac:dyDescent="0.2">
      <c r="A18" s="108"/>
      <c r="B18" s="111"/>
      <c r="C18" s="114"/>
      <c r="D18" s="36"/>
      <c r="E18" s="29" t="s">
        <v>32</v>
      </c>
      <c r="F18" s="30" t="s">
        <v>58</v>
      </c>
      <c r="G18" s="31"/>
      <c r="H18" s="31"/>
      <c r="I18" s="13">
        <f t="shared" si="5"/>
        <v>0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13">
        <f t="shared" si="6"/>
        <v>0</v>
      </c>
      <c r="U18" s="13">
        <f t="shared" si="7"/>
        <v>0</v>
      </c>
      <c r="V18" s="14">
        <v>1.0813999999999999</v>
      </c>
      <c r="W18" s="14">
        <v>1.0740000000000001</v>
      </c>
      <c r="X18" s="14">
        <v>1.0549999999999999</v>
      </c>
      <c r="Y18" s="33"/>
      <c r="Z18" s="33"/>
      <c r="AA18" s="40">
        <f t="shared" si="8"/>
        <v>0</v>
      </c>
      <c r="AB18" s="42">
        <f t="shared" si="2"/>
        <v>0</v>
      </c>
      <c r="AC18" s="35"/>
    </row>
    <row r="19" spans="1:29" x14ac:dyDescent="0.2">
      <c r="A19" s="109"/>
      <c r="B19" s="112"/>
      <c r="C19" s="115"/>
      <c r="D19" s="36" t="s">
        <v>34</v>
      </c>
      <c r="E19" s="29"/>
      <c r="F19" s="30"/>
      <c r="G19" s="31"/>
      <c r="H19" s="31"/>
      <c r="I19" s="13">
        <f>SUM(I17:I18)</f>
        <v>10842.084999999999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13">
        <f t="shared" si="6"/>
        <v>10842.084999999999</v>
      </c>
      <c r="U19" s="13">
        <f t="shared" si="7"/>
        <v>13227.343699999999</v>
      </c>
      <c r="V19" s="14">
        <v>1.0813999999999999</v>
      </c>
      <c r="W19" s="14">
        <v>1.0740000000000001</v>
      </c>
      <c r="X19" s="14">
        <v>1.0549999999999999</v>
      </c>
      <c r="Y19" s="37"/>
      <c r="Z19" s="37"/>
      <c r="AA19" s="41">
        <f>SUM(AA17:AA18)</f>
        <v>13284.827328777328</v>
      </c>
      <c r="AB19" s="39">
        <f t="shared" si="2"/>
        <v>16207.489341108339</v>
      </c>
      <c r="AC19" s="38"/>
    </row>
    <row r="20" spans="1:29" ht="37.5" x14ac:dyDescent="0.2">
      <c r="A20" s="107">
        <v>4</v>
      </c>
      <c r="B20" s="110">
        <v>2026</v>
      </c>
      <c r="C20" s="113" t="s">
        <v>51</v>
      </c>
      <c r="D20" s="28" t="s">
        <v>36</v>
      </c>
      <c r="E20" s="29" t="s">
        <v>38</v>
      </c>
      <c r="F20" s="30" t="s">
        <v>57</v>
      </c>
      <c r="G20" s="31">
        <v>1058.83</v>
      </c>
      <c r="H20" s="31">
        <v>1.57</v>
      </c>
      <c r="I20" s="13">
        <f t="shared" si="4"/>
        <v>1662.3631</v>
      </c>
      <c r="J20" s="32">
        <v>1</v>
      </c>
      <c r="K20" s="32"/>
      <c r="L20" s="32"/>
      <c r="M20" s="32"/>
      <c r="N20" s="32"/>
      <c r="O20" s="32"/>
      <c r="P20" s="32"/>
      <c r="Q20" s="32"/>
      <c r="R20" s="32"/>
      <c r="S20" s="32"/>
      <c r="T20" s="13">
        <f t="shared" si="0"/>
        <v>1662.3631</v>
      </c>
      <c r="U20" s="13">
        <f t="shared" si="1"/>
        <v>2028.0829819999999</v>
      </c>
      <c r="V20" s="14">
        <v>1.0813999999999999</v>
      </c>
      <c r="W20" s="14">
        <v>1.0740000000000001</v>
      </c>
      <c r="X20" s="14">
        <v>1.0549999999999999</v>
      </c>
      <c r="Y20" s="33"/>
      <c r="Z20" s="34"/>
      <c r="AA20" s="40">
        <f t="shared" si="3"/>
        <v>2036.8966615951636</v>
      </c>
      <c r="AB20" s="42">
        <f t="shared" si="2"/>
        <v>2485.0139271460994</v>
      </c>
      <c r="AC20" s="35"/>
    </row>
    <row r="21" spans="1:29" ht="33.75" x14ac:dyDescent="0.2">
      <c r="A21" s="108"/>
      <c r="B21" s="111"/>
      <c r="C21" s="114"/>
      <c r="D21" s="36"/>
      <c r="E21" s="29" t="s">
        <v>32</v>
      </c>
      <c r="F21" s="30" t="s">
        <v>35</v>
      </c>
      <c r="G21" s="31"/>
      <c r="H21" s="31"/>
      <c r="I21" s="13">
        <f t="shared" si="4"/>
        <v>0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13">
        <f t="shared" si="0"/>
        <v>0</v>
      </c>
      <c r="U21" s="13">
        <f t="shared" si="1"/>
        <v>0</v>
      </c>
      <c r="V21" s="14">
        <v>1.0813999999999999</v>
      </c>
      <c r="W21" s="14">
        <v>1.0740000000000001</v>
      </c>
      <c r="X21" s="14">
        <v>1.0549999999999999</v>
      </c>
      <c r="Y21" s="33"/>
      <c r="Z21" s="33"/>
      <c r="AA21" s="40">
        <f t="shared" si="3"/>
        <v>0</v>
      </c>
      <c r="AB21" s="42">
        <f t="shared" si="2"/>
        <v>0</v>
      </c>
      <c r="AC21" s="35"/>
    </row>
    <row r="22" spans="1:29" ht="21" customHeight="1" x14ac:dyDescent="0.2">
      <c r="A22" s="109"/>
      <c r="B22" s="112"/>
      <c r="C22" s="115"/>
      <c r="D22" s="36" t="s">
        <v>34</v>
      </c>
      <c r="E22" s="29"/>
      <c r="F22" s="30"/>
      <c r="G22" s="31"/>
      <c r="H22" s="31"/>
      <c r="I22" s="13">
        <f>SUM(I20:I21)</f>
        <v>1662.3631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13">
        <f t="shared" si="0"/>
        <v>1662.3631</v>
      </c>
      <c r="U22" s="13">
        <f t="shared" ref="U22:U36" si="9">T22*1.22</f>
        <v>2028.0829819999999</v>
      </c>
      <c r="V22" s="14">
        <v>1.0813999999999999</v>
      </c>
      <c r="W22" s="14">
        <v>1.0740000000000001</v>
      </c>
      <c r="X22" s="14">
        <v>1.0549999999999999</v>
      </c>
      <c r="Y22" s="37"/>
      <c r="Z22" s="37"/>
      <c r="AA22" s="41">
        <f>SUM(AA20:AA21)</f>
        <v>2036.8966615951636</v>
      </c>
      <c r="AB22" s="39">
        <f>AA22*1.22</f>
        <v>2485.0139271460994</v>
      </c>
      <c r="AC22" s="38"/>
    </row>
    <row r="23" spans="1:29" ht="37.5" x14ac:dyDescent="0.2">
      <c r="A23" s="107">
        <v>5</v>
      </c>
      <c r="B23" s="110">
        <v>2026</v>
      </c>
      <c r="C23" s="113" t="s">
        <v>60</v>
      </c>
      <c r="D23" s="28" t="s">
        <v>36</v>
      </c>
      <c r="E23" s="29" t="s">
        <v>38</v>
      </c>
      <c r="F23" s="30" t="s">
        <v>56</v>
      </c>
      <c r="G23" s="31">
        <v>780.72</v>
      </c>
      <c r="H23" s="31">
        <v>1.57</v>
      </c>
      <c r="I23" s="13">
        <f t="shared" ref="I23:I24" si="10">SUM(J23:S23)*G23*H23</f>
        <v>1225.7304000000001</v>
      </c>
      <c r="J23" s="32">
        <v>1</v>
      </c>
      <c r="K23" s="32"/>
      <c r="L23" s="32"/>
      <c r="M23" s="32"/>
      <c r="N23" s="32"/>
      <c r="O23" s="32"/>
      <c r="P23" s="32"/>
      <c r="Q23" s="32"/>
      <c r="R23" s="32"/>
      <c r="S23" s="32"/>
      <c r="T23" s="13">
        <f t="shared" ref="T23:T25" si="11">I23</f>
        <v>1225.7304000000001</v>
      </c>
      <c r="U23" s="13">
        <f t="shared" si="9"/>
        <v>1495.3910880000001</v>
      </c>
      <c r="V23" s="14">
        <v>1.0813999999999999</v>
      </c>
      <c r="W23" s="14">
        <v>1.0740000000000001</v>
      </c>
      <c r="X23" s="14">
        <v>1.0549999999999999</v>
      </c>
      <c r="Y23" s="33"/>
      <c r="Z23" s="34"/>
      <c r="AA23" s="40">
        <f t="shared" ref="AA23:AA24" si="12">T23*V23*W23*X23</f>
        <v>1501.8897855562991</v>
      </c>
      <c r="AB23" s="42">
        <f t="shared" si="2"/>
        <v>1832.3055383786848</v>
      </c>
      <c r="AC23" s="35"/>
    </row>
    <row r="24" spans="1:29" ht="33.75" x14ac:dyDescent="0.2">
      <c r="A24" s="108"/>
      <c r="B24" s="111"/>
      <c r="C24" s="114"/>
      <c r="D24" s="36"/>
      <c r="E24" s="29" t="s">
        <v>32</v>
      </c>
      <c r="F24" s="30" t="s">
        <v>58</v>
      </c>
      <c r="G24" s="31"/>
      <c r="H24" s="31"/>
      <c r="I24" s="13">
        <f t="shared" si="10"/>
        <v>0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3">
        <f t="shared" si="11"/>
        <v>0</v>
      </c>
      <c r="U24" s="13">
        <f t="shared" si="9"/>
        <v>0</v>
      </c>
      <c r="V24" s="14">
        <v>1.0813999999999999</v>
      </c>
      <c r="W24" s="14">
        <v>1.0740000000000001</v>
      </c>
      <c r="X24" s="14">
        <v>1.0549999999999999</v>
      </c>
      <c r="Y24" s="33"/>
      <c r="Z24" s="33"/>
      <c r="AA24" s="40">
        <f t="shared" si="12"/>
        <v>0</v>
      </c>
      <c r="AB24" s="42">
        <f t="shared" si="2"/>
        <v>0</v>
      </c>
      <c r="AC24" s="35"/>
    </row>
    <row r="25" spans="1:29" ht="22.5" customHeight="1" x14ac:dyDescent="0.2">
      <c r="A25" s="109"/>
      <c r="B25" s="112"/>
      <c r="C25" s="115"/>
      <c r="D25" s="36" t="s">
        <v>34</v>
      </c>
      <c r="E25" s="29"/>
      <c r="F25" s="30"/>
      <c r="G25" s="31"/>
      <c r="H25" s="31"/>
      <c r="I25" s="13">
        <f>SUM(I23:I24)</f>
        <v>1225.7304000000001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3">
        <f t="shared" si="11"/>
        <v>1225.7304000000001</v>
      </c>
      <c r="U25" s="13">
        <f t="shared" ref="U25" si="13">T25*1.22</f>
        <v>1495.3910880000001</v>
      </c>
      <c r="V25" s="14">
        <v>1.0813999999999999</v>
      </c>
      <c r="W25" s="14">
        <v>1.0740000000000001</v>
      </c>
      <c r="X25" s="14">
        <v>1.0549999999999999</v>
      </c>
      <c r="Y25" s="37"/>
      <c r="Z25" s="37"/>
      <c r="AA25" s="41">
        <f>SUM(AA23:AA24)</f>
        <v>1501.8897855562991</v>
      </c>
      <c r="AB25" s="39">
        <f>AA25*1.22</f>
        <v>1832.3055383786848</v>
      </c>
      <c r="AC25" s="38"/>
    </row>
    <row r="26" spans="1:29" ht="15.75" x14ac:dyDescent="0.2">
      <c r="A26" s="107">
        <v>6</v>
      </c>
      <c r="B26" s="110">
        <v>2026</v>
      </c>
      <c r="C26" s="113" t="s">
        <v>61</v>
      </c>
      <c r="D26" s="106" t="s">
        <v>39</v>
      </c>
      <c r="E26" s="29" t="s">
        <v>40</v>
      </c>
      <c r="F26" s="30" t="s">
        <v>133</v>
      </c>
      <c r="G26" s="31">
        <v>949.02</v>
      </c>
      <c r="H26" s="31">
        <v>1.49</v>
      </c>
      <c r="I26" s="13">
        <f t="shared" si="4"/>
        <v>3690.6438779999999</v>
      </c>
      <c r="J26" s="32"/>
      <c r="K26" s="32"/>
      <c r="L26" s="32"/>
      <c r="M26" s="32"/>
      <c r="N26" s="32">
        <v>2.61</v>
      </c>
      <c r="O26" s="32"/>
      <c r="P26" s="32"/>
      <c r="Q26" s="32"/>
      <c r="R26" s="32"/>
      <c r="S26" s="32"/>
      <c r="T26" s="13">
        <f t="shared" si="0"/>
        <v>3690.6438779999999</v>
      </c>
      <c r="U26" s="13">
        <f t="shared" si="9"/>
        <v>4502.5855311599998</v>
      </c>
      <c r="V26" s="14">
        <v>1.0813999999999999</v>
      </c>
      <c r="W26" s="14">
        <v>1.0740000000000001</v>
      </c>
      <c r="X26" s="14">
        <v>1.0549999999999999</v>
      </c>
      <c r="Y26" s="33"/>
      <c r="Z26" s="33"/>
      <c r="AA26" s="40">
        <f t="shared" si="3"/>
        <v>4522.1529485554793</v>
      </c>
      <c r="AB26" s="42">
        <f t="shared" si="2"/>
        <v>5517.0265972376847</v>
      </c>
      <c r="AC26" s="38"/>
    </row>
    <row r="27" spans="1:29" ht="15.75" x14ac:dyDescent="0.2">
      <c r="A27" s="108"/>
      <c r="B27" s="111"/>
      <c r="C27" s="114"/>
      <c r="D27" s="106"/>
      <c r="E27" s="29" t="s">
        <v>41</v>
      </c>
      <c r="F27" s="30" t="s">
        <v>134</v>
      </c>
      <c r="G27" s="31">
        <v>21.16</v>
      </c>
      <c r="H27" s="31">
        <v>1.49</v>
      </c>
      <c r="I27" s="13">
        <f t="shared" si="4"/>
        <v>2867.8232639999997</v>
      </c>
      <c r="J27" s="32"/>
      <c r="K27" s="32"/>
      <c r="L27" s="32"/>
      <c r="M27" s="32"/>
      <c r="N27" s="32"/>
      <c r="O27" s="32">
        <v>90.96</v>
      </c>
      <c r="P27" s="32"/>
      <c r="Q27" s="32"/>
      <c r="R27" s="32"/>
      <c r="S27" s="32"/>
      <c r="T27" s="13">
        <f t="shared" si="0"/>
        <v>2867.8232639999997</v>
      </c>
      <c r="U27" s="13">
        <f t="shared" si="9"/>
        <v>3498.7443820799995</v>
      </c>
      <c r="V27" s="14">
        <v>1.0813999999999999</v>
      </c>
      <c r="W27" s="14">
        <v>1.0740000000000001</v>
      </c>
      <c r="X27" s="14">
        <v>1.0549999999999999</v>
      </c>
      <c r="Y27" s="33"/>
      <c r="Z27" s="33"/>
      <c r="AA27" s="40">
        <f t="shared" si="3"/>
        <v>3513.9492885077543</v>
      </c>
      <c r="AB27" s="42">
        <f t="shared" si="2"/>
        <v>4287.0181319794601</v>
      </c>
      <c r="AC27" s="35"/>
    </row>
    <row r="28" spans="1:29" ht="15.75" x14ac:dyDescent="0.2">
      <c r="A28" s="108"/>
      <c r="B28" s="111"/>
      <c r="C28" s="114"/>
      <c r="D28" s="106"/>
      <c r="E28" s="29" t="s">
        <v>42</v>
      </c>
      <c r="F28" s="30" t="s">
        <v>52</v>
      </c>
      <c r="G28" s="31">
        <v>647.77</v>
      </c>
      <c r="H28" s="31">
        <v>1.49</v>
      </c>
      <c r="I28" s="13">
        <f t="shared" si="4"/>
        <v>424.67801200000002</v>
      </c>
      <c r="J28" s="32"/>
      <c r="K28" s="32"/>
      <c r="L28" s="32"/>
      <c r="M28" s="32"/>
      <c r="N28" s="32">
        <v>0.44</v>
      </c>
      <c r="O28" s="32"/>
      <c r="P28" s="32"/>
      <c r="Q28" s="32"/>
      <c r="R28" s="32"/>
      <c r="S28" s="32"/>
      <c r="T28" s="13">
        <f t="shared" si="0"/>
        <v>424.67801200000002</v>
      </c>
      <c r="U28" s="13">
        <f t="shared" si="9"/>
        <v>518.10717464000004</v>
      </c>
      <c r="V28" s="14">
        <v>1.0813999999999999</v>
      </c>
      <c r="W28" s="14">
        <v>1.0740000000000001</v>
      </c>
      <c r="X28" s="14">
        <v>1.0549999999999999</v>
      </c>
      <c r="Y28" s="33"/>
      <c r="Z28" s="33"/>
      <c r="AA28" s="40">
        <f t="shared" si="3"/>
        <v>520.3587741424667</v>
      </c>
      <c r="AB28" s="42">
        <f t="shared" si="2"/>
        <v>634.83770445380935</v>
      </c>
      <c r="AC28" s="35"/>
    </row>
    <row r="29" spans="1:29" ht="15.75" x14ac:dyDescent="0.2">
      <c r="A29" s="108"/>
      <c r="B29" s="111"/>
      <c r="C29" s="114"/>
      <c r="D29" s="106"/>
      <c r="E29" s="29" t="s">
        <v>42</v>
      </c>
      <c r="F29" s="30" t="s">
        <v>53</v>
      </c>
      <c r="G29" s="31">
        <v>559.37</v>
      </c>
      <c r="H29" s="31">
        <v>1.49</v>
      </c>
      <c r="I29" s="13">
        <f>SUM(J29:S29)*G29*H29</f>
        <v>1225.1881109999999</v>
      </c>
      <c r="J29" s="32"/>
      <c r="K29" s="32"/>
      <c r="L29" s="32"/>
      <c r="M29" s="32"/>
      <c r="N29" s="32">
        <v>1.47</v>
      </c>
      <c r="O29" s="32"/>
      <c r="P29" s="32"/>
      <c r="Q29" s="32"/>
      <c r="R29" s="32"/>
      <c r="S29" s="32"/>
      <c r="T29" s="13">
        <f t="shared" si="0"/>
        <v>1225.1881109999999</v>
      </c>
      <c r="U29" s="13">
        <f t="shared" si="9"/>
        <v>1494.7294954199999</v>
      </c>
      <c r="V29" s="14">
        <v>1.0813999999999999</v>
      </c>
      <c r="W29" s="14">
        <v>1.0740000000000001</v>
      </c>
      <c r="X29" s="14">
        <v>1.0549999999999999</v>
      </c>
      <c r="Y29" s="33"/>
      <c r="Z29" s="33"/>
      <c r="AA29" s="40">
        <f t="shared" si="3"/>
        <v>1501.2253178153344</v>
      </c>
      <c r="AB29" s="42">
        <f t="shared" si="2"/>
        <v>1831.4948877347078</v>
      </c>
      <c r="AC29" s="35"/>
    </row>
    <row r="30" spans="1:29" ht="15.75" x14ac:dyDescent="0.2">
      <c r="A30" s="108"/>
      <c r="B30" s="111"/>
      <c r="C30" s="114"/>
      <c r="D30" s="106"/>
      <c r="E30" s="29" t="s">
        <v>42</v>
      </c>
      <c r="F30" s="30" t="s">
        <v>54</v>
      </c>
      <c r="G30" s="31">
        <v>514.91</v>
      </c>
      <c r="H30" s="31">
        <v>1.49</v>
      </c>
      <c r="I30" s="13">
        <f t="shared" si="4"/>
        <v>161.11533899999998</v>
      </c>
      <c r="J30" s="32"/>
      <c r="K30" s="32"/>
      <c r="L30" s="32"/>
      <c r="M30" s="32"/>
      <c r="N30" s="32">
        <v>0.21</v>
      </c>
      <c r="O30" s="32"/>
      <c r="P30" s="32"/>
      <c r="Q30" s="32"/>
      <c r="R30" s="32"/>
      <c r="S30" s="32"/>
      <c r="T30" s="13"/>
      <c r="U30" s="13"/>
      <c r="V30" s="14"/>
      <c r="W30" s="14"/>
      <c r="X30" s="14"/>
      <c r="Y30" s="33"/>
      <c r="Z30" s="33"/>
      <c r="AA30" s="40"/>
      <c r="AB30" s="42"/>
      <c r="AC30" s="35"/>
    </row>
    <row r="31" spans="1:29" ht="15.75" x14ac:dyDescent="0.2">
      <c r="A31" s="108"/>
      <c r="B31" s="111"/>
      <c r="C31" s="114"/>
      <c r="D31" s="106"/>
      <c r="E31" s="29" t="s">
        <v>42</v>
      </c>
      <c r="F31" s="30" t="s">
        <v>55</v>
      </c>
      <c r="G31" s="31">
        <v>446.04</v>
      </c>
      <c r="H31" s="31">
        <v>1.49</v>
      </c>
      <c r="I31" s="13">
        <f t="shared" si="4"/>
        <v>325.65380400000004</v>
      </c>
      <c r="J31" s="32"/>
      <c r="K31" s="32"/>
      <c r="L31" s="32"/>
      <c r="M31" s="32"/>
      <c r="N31" s="32">
        <v>0.49</v>
      </c>
      <c r="O31" s="32"/>
      <c r="P31" s="32"/>
      <c r="Q31" s="32"/>
      <c r="R31" s="32"/>
      <c r="S31" s="32"/>
      <c r="T31" s="13"/>
      <c r="U31" s="13"/>
      <c r="V31" s="14"/>
      <c r="W31" s="14"/>
      <c r="X31" s="14"/>
      <c r="Y31" s="33"/>
      <c r="Z31" s="33"/>
      <c r="AA31" s="40"/>
      <c r="AB31" s="42"/>
      <c r="AC31" s="35"/>
    </row>
    <row r="32" spans="1:29" ht="22.5" x14ac:dyDescent="0.2">
      <c r="A32" s="108"/>
      <c r="B32" s="111"/>
      <c r="C32" s="114"/>
      <c r="D32" s="106"/>
      <c r="E32" s="29" t="s">
        <v>43</v>
      </c>
      <c r="F32" s="30" t="s">
        <v>44</v>
      </c>
      <c r="G32" s="31">
        <v>4.95</v>
      </c>
      <c r="H32" s="31">
        <v>1.49</v>
      </c>
      <c r="I32" s="13">
        <f t="shared" si="4"/>
        <v>354.02400000000006</v>
      </c>
      <c r="J32" s="32"/>
      <c r="K32" s="32"/>
      <c r="L32" s="32"/>
      <c r="M32" s="32"/>
      <c r="N32" s="32"/>
      <c r="O32" s="32">
        <v>48</v>
      </c>
      <c r="P32" s="32"/>
      <c r="Q32" s="32"/>
      <c r="R32" s="32"/>
      <c r="S32" s="32"/>
      <c r="T32" s="13">
        <f t="shared" si="0"/>
        <v>354.02400000000006</v>
      </c>
      <c r="U32" s="13">
        <f t="shared" si="9"/>
        <v>431.90928000000008</v>
      </c>
      <c r="V32" s="14">
        <v>1.0813999999999999</v>
      </c>
      <c r="W32" s="14">
        <v>1.0740000000000001</v>
      </c>
      <c r="X32" s="14">
        <v>1.0549999999999999</v>
      </c>
      <c r="Y32" s="33"/>
      <c r="Z32" s="33"/>
      <c r="AA32" s="40">
        <f t="shared" si="3"/>
        <v>433.78627913755207</v>
      </c>
      <c r="AB32" s="42">
        <f t="shared" si="2"/>
        <v>529.21926054781352</v>
      </c>
      <c r="AC32" s="35"/>
    </row>
    <row r="33" spans="1:29" ht="22.5" x14ac:dyDescent="0.2">
      <c r="A33" s="108"/>
      <c r="B33" s="111"/>
      <c r="C33" s="114"/>
      <c r="D33" s="106"/>
      <c r="E33" s="29" t="s">
        <v>43</v>
      </c>
      <c r="F33" s="30" t="s">
        <v>45</v>
      </c>
      <c r="G33" s="31">
        <v>5.72</v>
      </c>
      <c r="H33" s="31">
        <v>1.49</v>
      </c>
      <c r="I33" s="13">
        <f t="shared" si="4"/>
        <v>25.5684</v>
      </c>
      <c r="J33" s="32"/>
      <c r="K33" s="32"/>
      <c r="L33" s="32"/>
      <c r="M33" s="32"/>
      <c r="N33" s="32"/>
      <c r="O33" s="32">
        <v>3</v>
      </c>
      <c r="P33" s="32"/>
      <c r="Q33" s="32"/>
      <c r="R33" s="32"/>
      <c r="S33" s="32"/>
      <c r="T33" s="13">
        <f t="shared" si="0"/>
        <v>25.5684</v>
      </c>
      <c r="U33" s="13">
        <f t="shared" si="9"/>
        <v>31.193448</v>
      </c>
      <c r="V33" s="14">
        <v>1.0813999999999999</v>
      </c>
      <c r="W33" s="14">
        <v>1.0740000000000001</v>
      </c>
      <c r="X33" s="14">
        <v>1.0549999999999999</v>
      </c>
      <c r="Y33" s="33"/>
      <c r="Z33" s="33"/>
      <c r="AA33" s="40">
        <f t="shared" si="3"/>
        <v>31.329009048823199</v>
      </c>
      <c r="AB33" s="42">
        <f t="shared" si="2"/>
        <v>38.221391039564303</v>
      </c>
      <c r="AC33" s="35"/>
    </row>
    <row r="34" spans="1:29" ht="22.5" x14ac:dyDescent="0.2">
      <c r="A34" s="108"/>
      <c r="B34" s="111"/>
      <c r="C34" s="114"/>
      <c r="D34" s="106"/>
      <c r="E34" s="29" t="s">
        <v>46</v>
      </c>
      <c r="F34" s="30" t="s">
        <v>47</v>
      </c>
      <c r="G34" s="31">
        <v>53.93</v>
      </c>
      <c r="H34" s="105">
        <v>1</v>
      </c>
      <c r="I34" s="13">
        <f t="shared" si="4"/>
        <v>140.75729999999999</v>
      </c>
      <c r="J34" s="32"/>
      <c r="K34" s="32"/>
      <c r="L34" s="32"/>
      <c r="M34" s="32"/>
      <c r="N34" s="32">
        <v>2.61</v>
      </c>
      <c r="O34" s="32"/>
      <c r="P34" s="32"/>
      <c r="Q34" s="32"/>
      <c r="R34" s="32"/>
      <c r="S34" s="32"/>
      <c r="T34" s="13">
        <f t="shared" si="0"/>
        <v>140.75729999999999</v>
      </c>
      <c r="U34" s="13">
        <f t="shared" si="9"/>
        <v>171.72390599999997</v>
      </c>
      <c r="V34" s="14">
        <v>1.0813999999999999</v>
      </c>
      <c r="W34" s="14">
        <v>1.0740000000000001</v>
      </c>
      <c r="X34" s="14">
        <v>1.0549999999999999</v>
      </c>
      <c r="Y34" s="33"/>
      <c r="Z34" s="33"/>
      <c r="AA34" s="40">
        <f t="shared" si="3"/>
        <v>172.47018684735539</v>
      </c>
      <c r="AB34" s="42">
        <f t="shared" si="2"/>
        <v>210.41362795377358</v>
      </c>
      <c r="AC34" s="35"/>
    </row>
    <row r="35" spans="1:29" ht="22.5" x14ac:dyDescent="0.2">
      <c r="A35" s="108"/>
      <c r="B35" s="111"/>
      <c r="C35" s="114"/>
      <c r="D35" s="106"/>
      <c r="E35" s="29" t="s">
        <v>48</v>
      </c>
      <c r="F35" s="30" t="s">
        <v>35</v>
      </c>
      <c r="G35" s="31"/>
      <c r="H35" s="31"/>
      <c r="I35" s="13">
        <f t="shared" si="4"/>
        <v>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13">
        <f t="shared" si="0"/>
        <v>0</v>
      </c>
      <c r="U35" s="13">
        <f t="shared" si="9"/>
        <v>0</v>
      </c>
      <c r="V35" s="14">
        <v>1.0813999999999999</v>
      </c>
      <c r="W35" s="14">
        <v>1.0740000000000001</v>
      </c>
      <c r="X35" s="14">
        <v>1.0549999999999999</v>
      </c>
      <c r="Y35" s="33"/>
      <c r="Z35" s="33"/>
      <c r="AA35" s="40">
        <f t="shared" si="3"/>
        <v>0</v>
      </c>
      <c r="AB35" s="42">
        <f t="shared" si="2"/>
        <v>0</v>
      </c>
      <c r="AC35" s="35"/>
    </row>
    <row r="36" spans="1:29" x14ac:dyDescent="0.2">
      <c r="A36" s="109"/>
      <c r="B36" s="112"/>
      <c r="C36" s="115"/>
      <c r="D36" s="36" t="s">
        <v>34</v>
      </c>
      <c r="E36" s="29"/>
      <c r="F36" s="30"/>
      <c r="G36" s="31"/>
      <c r="H36" s="31"/>
      <c r="I36" s="13">
        <f>SUM(I26:I35)</f>
        <v>9215.4521079999977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13">
        <f t="shared" si="0"/>
        <v>9215.4521079999977</v>
      </c>
      <c r="U36" s="13">
        <f t="shared" si="9"/>
        <v>11242.851571759997</v>
      </c>
      <c r="V36" s="14">
        <v>1.0813999999999999</v>
      </c>
      <c r="W36" s="14">
        <v>1.0740000000000001</v>
      </c>
      <c r="X36" s="14">
        <v>1.0549999999999999</v>
      </c>
      <c r="Y36" s="37"/>
      <c r="Z36" s="37"/>
      <c r="AA36" s="41">
        <f>SUM(AA26:AA35)</f>
        <v>10695.271804054764</v>
      </c>
      <c r="AB36" s="39">
        <f t="shared" si="2"/>
        <v>13048.231600946812</v>
      </c>
      <c r="AC36" s="38"/>
    </row>
  </sheetData>
  <autoFilter ref="A10:AB36" xr:uid="{00000000-0009-0000-0000-000001000000}"/>
  <mergeCells count="40"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V8:Z8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11:A13"/>
    <mergeCell ref="B11:B13"/>
    <mergeCell ref="C11:C13"/>
    <mergeCell ref="A14:A16"/>
    <mergeCell ref="B14:B16"/>
    <mergeCell ref="C14:C16"/>
    <mergeCell ref="D26:D35"/>
    <mergeCell ref="A17:A19"/>
    <mergeCell ref="B17:B19"/>
    <mergeCell ref="C17:C19"/>
    <mergeCell ref="A23:A25"/>
    <mergeCell ref="B23:B25"/>
    <mergeCell ref="C23:C25"/>
    <mergeCell ref="C20:C22"/>
    <mergeCell ref="A26:A36"/>
    <mergeCell ref="B26:B36"/>
    <mergeCell ref="C26:C36"/>
    <mergeCell ref="A20:A22"/>
    <mergeCell ref="B20:B22"/>
  </mergeCells>
  <phoneticPr fontId="13" type="noConversion"/>
  <printOptions horizontalCentered="1"/>
  <pageMargins left="0" right="0" top="0.19685039370078741" bottom="0.19685039370078741" header="0.31496062992125984" footer="0.31496062992125984"/>
  <pageSetup paperSize="8" scale="53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DE0A-A8A1-45EE-B0AE-E4C0DDE626B2}">
  <sheetPr>
    <pageSetUpPr fitToPage="1"/>
  </sheetPr>
  <dimension ref="A1:AC73"/>
  <sheetViews>
    <sheetView topLeftCell="G1" zoomScaleNormal="100" workbookViewId="0">
      <selection activeCell="AA7" sqref="AA7"/>
    </sheetView>
  </sheetViews>
  <sheetFormatPr defaultRowHeight="15" outlineLevelCol="1" x14ac:dyDescent="0.25"/>
  <cols>
    <col min="1" max="1" width="7.5703125" style="47" bestFit="1" customWidth="1"/>
    <col min="2" max="2" width="7.5703125" style="51" customWidth="1"/>
    <col min="3" max="3" width="30" style="50" customWidth="1"/>
    <col min="4" max="4" width="18.28515625" style="49" customWidth="1"/>
    <col min="5" max="5" width="33.42578125" style="47" customWidth="1" outlineLevel="1"/>
    <col min="6" max="6" width="13.28515625" style="47" customWidth="1" outlineLevel="1"/>
    <col min="7" max="7" width="13.7109375" style="47" customWidth="1" outlineLevel="1"/>
    <col min="8" max="8" width="13.42578125" style="47" customWidth="1" outlineLevel="1"/>
    <col min="9" max="9" width="13.7109375" style="47" customWidth="1" outlineLevel="1"/>
    <col min="10" max="10" width="10.7109375" style="47" customWidth="1" outlineLevel="1"/>
    <col min="11" max="11" width="11" style="47" customWidth="1" outlineLevel="1"/>
    <col min="12" max="13" width="8.28515625" style="47" customWidth="1" outlineLevel="1"/>
    <col min="14" max="14" width="9.28515625" style="47" customWidth="1" outlineLevel="1"/>
    <col min="15" max="19" width="8.28515625" style="47" customWidth="1" outlineLevel="1"/>
    <col min="20" max="20" width="19" style="47" customWidth="1" outlineLevel="1"/>
    <col min="21" max="21" width="14.7109375" style="47" customWidth="1" outlineLevel="1"/>
    <col min="22" max="22" width="6.85546875" style="47" customWidth="1" outlineLevel="1"/>
    <col min="23" max="23" width="7.5703125" style="47" customWidth="1" outlineLevel="1"/>
    <col min="24" max="24" width="6.85546875" style="47" customWidth="1" outlineLevel="1"/>
    <col min="25" max="25" width="7.28515625" style="47" customWidth="1" outlineLevel="1"/>
    <col min="26" max="26" width="7.42578125" style="47" customWidth="1" outlineLevel="1"/>
    <col min="27" max="27" width="20.85546875" style="47" customWidth="1" outlineLevel="1"/>
    <col min="28" max="28" width="15.140625" style="48" customWidth="1"/>
    <col min="29" max="29" width="11.7109375" style="47" bestFit="1" customWidth="1"/>
    <col min="30" max="16384" width="9.140625" style="47"/>
  </cols>
  <sheetData>
    <row r="1" spans="1:29" x14ac:dyDescent="0.25">
      <c r="AA1" s="81"/>
    </row>
    <row r="2" spans="1:29" x14ac:dyDescent="0.25">
      <c r="T2" s="52"/>
      <c r="U2" s="52"/>
      <c r="AA2" s="52"/>
    </row>
    <row r="3" spans="1:29" x14ac:dyDescent="0.25">
      <c r="T3" s="52"/>
      <c r="U3" s="52"/>
      <c r="AA3" s="52"/>
    </row>
    <row r="4" spans="1:29" x14ac:dyDescent="0.25">
      <c r="T4" s="52"/>
      <c r="U4" s="52"/>
      <c r="AA4" s="52"/>
    </row>
    <row r="5" spans="1:29" x14ac:dyDescent="0.25">
      <c r="T5" s="52"/>
      <c r="U5" s="52"/>
      <c r="AA5" s="52"/>
    </row>
    <row r="6" spans="1:29" ht="27.75" customHeight="1" x14ac:dyDescent="0.25">
      <c r="A6" s="80"/>
      <c r="B6" s="80"/>
      <c r="C6" s="80"/>
      <c r="D6" s="80"/>
      <c r="E6" s="153" t="s">
        <v>118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79"/>
      <c r="AA6" s="78"/>
      <c r="AB6" s="77"/>
    </row>
    <row r="7" spans="1:29" x14ac:dyDescent="0.25">
      <c r="A7" s="73"/>
      <c r="B7" s="65"/>
      <c r="C7" s="76"/>
      <c r="D7" s="75"/>
      <c r="E7" s="73"/>
      <c r="F7" s="73"/>
      <c r="G7" s="73"/>
      <c r="H7" s="73"/>
      <c r="I7" s="73"/>
      <c r="J7" s="65"/>
      <c r="K7" s="65"/>
      <c r="L7" s="65"/>
      <c r="M7" s="65"/>
      <c r="N7" s="65"/>
      <c r="O7" s="65"/>
      <c r="P7" s="65"/>
      <c r="Q7" s="65"/>
      <c r="R7" s="65"/>
      <c r="S7" s="74"/>
      <c r="T7" s="72">
        <f t="shared" ref="T7:U7" si="0">SUM(T11:T73)/2</f>
        <v>100221.36833120001</v>
      </c>
      <c r="U7" s="72">
        <f t="shared" si="0"/>
        <v>122270.06936406399</v>
      </c>
      <c r="V7" s="73"/>
      <c r="W7" s="73"/>
      <c r="X7" s="73"/>
      <c r="Y7" s="73"/>
      <c r="AA7" s="92">
        <f>SUM(AA11:AA73)/2</f>
        <v>127836.29158266789</v>
      </c>
      <c r="AB7" s="72">
        <f>SUM(AB11:AB73)/2</f>
        <v>155960.27573085483</v>
      </c>
    </row>
    <row r="8" spans="1:29" ht="32.25" customHeight="1" x14ac:dyDescent="0.25">
      <c r="A8" s="140" cm="1">
        <f t="array" aca="1" ref="A8" ca="1">A8:G73</f>
        <v>0</v>
      </c>
      <c r="B8" s="141" t="s">
        <v>3</v>
      </c>
      <c r="C8" s="140" t="s">
        <v>4</v>
      </c>
      <c r="D8" s="141" t="s">
        <v>5</v>
      </c>
      <c r="E8" s="154" t="s">
        <v>6</v>
      </c>
      <c r="F8" s="154" t="s">
        <v>116</v>
      </c>
      <c r="G8" s="154" t="s">
        <v>8</v>
      </c>
      <c r="H8" s="154" t="s">
        <v>9</v>
      </c>
      <c r="I8" s="140" t="s">
        <v>115</v>
      </c>
      <c r="J8" s="138" t="s">
        <v>11</v>
      </c>
      <c r="K8" s="139" t="s">
        <v>12</v>
      </c>
      <c r="L8" s="139" t="s">
        <v>13</v>
      </c>
      <c r="M8" s="139" t="s">
        <v>14</v>
      </c>
      <c r="N8" s="139" t="s">
        <v>15</v>
      </c>
      <c r="O8" s="139" t="s">
        <v>114</v>
      </c>
      <c r="P8" s="139" t="s">
        <v>17</v>
      </c>
      <c r="Q8" s="139" t="s">
        <v>113</v>
      </c>
      <c r="R8" s="139" t="s">
        <v>19</v>
      </c>
      <c r="S8" s="139" t="s">
        <v>20</v>
      </c>
      <c r="T8" s="151" t="s">
        <v>112</v>
      </c>
      <c r="U8" s="152"/>
      <c r="V8" s="143" t="s">
        <v>111</v>
      </c>
      <c r="W8" s="144"/>
      <c r="X8" s="144"/>
      <c r="Y8" s="144"/>
      <c r="Z8" s="144"/>
      <c r="AA8" s="134" t="s">
        <v>110</v>
      </c>
      <c r="AB8" s="134"/>
      <c r="AC8" s="52"/>
    </row>
    <row r="9" spans="1:29" ht="33" customHeight="1" x14ac:dyDescent="0.25">
      <c r="A9" s="140"/>
      <c r="B9" s="142"/>
      <c r="C9" s="140"/>
      <c r="D9" s="142"/>
      <c r="E9" s="154"/>
      <c r="F9" s="154"/>
      <c r="G9" s="154"/>
      <c r="H9" s="154"/>
      <c r="I9" s="140"/>
      <c r="J9" s="138"/>
      <c r="K9" s="139"/>
      <c r="L9" s="139"/>
      <c r="M9" s="139"/>
      <c r="N9" s="139"/>
      <c r="O9" s="139"/>
      <c r="P9" s="139"/>
      <c r="Q9" s="139"/>
      <c r="R9" s="139"/>
      <c r="S9" s="139"/>
      <c r="T9" s="70" t="s">
        <v>109</v>
      </c>
      <c r="U9" s="70" t="s">
        <v>108</v>
      </c>
      <c r="V9" s="71" t="s">
        <v>23</v>
      </c>
      <c r="W9" s="71" t="s">
        <v>24</v>
      </c>
      <c r="X9" s="71" t="s">
        <v>25</v>
      </c>
      <c r="Y9" s="71" t="s">
        <v>26</v>
      </c>
      <c r="Z9" s="71" t="s">
        <v>27</v>
      </c>
      <c r="AA9" s="70" t="s">
        <v>107</v>
      </c>
      <c r="AB9" s="70" t="s">
        <v>106</v>
      </c>
    </row>
    <row r="10" spans="1:29" ht="23.25" customHeight="1" x14ac:dyDescent="0.25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69">
        <v>9</v>
      </c>
      <c r="J10" s="69">
        <v>10</v>
      </c>
      <c r="K10" s="69">
        <v>11</v>
      </c>
      <c r="L10" s="69">
        <v>12</v>
      </c>
      <c r="M10" s="69">
        <v>13</v>
      </c>
      <c r="N10" s="69">
        <v>14</v>
      </c>
      <c r="O10" s="69">
        <v>15</v>
      </c>
      <c r="P10" s="69">
        <v>16</v>
      </c>
      <c r="Q10" s="69">
        <v>17</v>
      </c>
      <c r="R10" s="69">
        <v>18</v>
      </c>
      <c r="S10" s="69">
        <v>19</v>
      </c>
      <c r="T10" s="69">
        <v>20</v>
      </c>
      <c r="U10" s="69"/>
      <c r="V10" s="69">
        <v>21</v>
      </c>
      <c r="W10" s="69">
        <v>22</v>
      </c>
      <c r="X10" s="69">
        <v>23</v>
      </c>
      <c r="Y10" s="69">
        <v>24</v>
      </c>
      <c r="Z10" s="69">
        <v>25</v>
      </c>
      <c r="AA10" s="69">
        <v>29</v>
      </c>
      <c r="AB10" s="69">
        <v>31</v>
      </c>
    </row>
    <row r="11" spans="1:29" ht="34.5" customHeight="1" x14ac:dyDescent="0.25">
      <c r="A11" s="145">
        <v>1</v>
      </c>
      <c r="B11" s="148">
        <v>2027</v>
      </c>
      <c r="C11" s="135" t="s">
        <v>105</v>
      </c>
      <c r="D11" s="96" t="s">
        <v>63</v>
      </c>
      <c r="E11" s="97" t="s">
        <v>31</v>
      </c>
      <c r="F11" s="83" t="s">
        <v>104</v>
      </c>
      <c r="G11" s="18">
        <v>16871.22</v>
      </c>
      <c r="H11" s="103">
        <v>1.45</v>
      </c>
      <c r="I11" s="84">
        <f>SUM(J11:S11)*G11*H11</f>
        <v>24463.269</v>
      </c>
      <c r="J11" s="85"/>
      <c r="K11" s="85">
        <v>1</v>
      </c>
      <c r="L11" s="85"/>
      <c r="M11" s="85"/>
      <c r="N11" s="85"/>
      <c r="O11" s="85"/>
      <c r="P11" s="85"/>
      <c r="Q11" s="85"/>
      <c r="R11" s="85"/>
      <c r="S11" s="85"/>
      <c r="T11" s="18">
        <f>I11</f>
        <v>24463.269</v>
      </c>
      <c r="U11" s="55">
        <f t="shared" ref="U11:U12" si="1">T11*1.22</f>
        <v>29845.188180000001</v>
      </c>
      <c r="V11" s="63">
        <v>1.0813999999999999</v>
      </c>
      <c r="W11" s="63">
        <v>1.0740000000000001</v>
      </c>
      <c r="X11" s="63">
        <v>1.0549999999999999</v>
      </c>
      <c r="Y11" s="62">
        <v>1.0409999999999999</v>
      </c>
      <c r="Z11" s="61"/>
      <c r="AA11" s="60">
        <f t="shared" ref="AA11:AA13" si="2">T11*V11*W11*X11*Y11</f>
        <v>31203.860424400926</v>
      </c>
      <c r="AB11" s="59">
        <f t="shared" ref="AB11:AB13" si="3">AA11*1.22</f>
        <v>38068.709717769132</v>
      </c>
    </row>
    <row r="12" spans="1:29" ht="23.25" customHeight="1" x14ac:dyDescent="0.25">
      <c r="A12" s="146"/>
      <c r="B12" s="149"/>
      <c r="C12" s="136"/>
      <c r="D12" s="66"/>
      <c r="E12" s="44" t="s">
        <v>69</v>
      </c>
      <c r="F12" s="86" t="s">
        <v>103</v>
      </c>
      <c r="G12" s="45">
        <v>257.2</v>
      </c>
      <c r="H12" s="18">
        <v>1.65</v>
      </c>
      <c r="I12" s="13">
        <f>SUM(J12:S12)*G12*H12</f>
        <v>424.37999999999994</v>
      </c>
      <c r="J12" s="85"/>
      <c r="K12" s="85">
        <v>1</v>
      </c>
      <c r="L12" s="85"/>
      <c r="M12" s="85"/>
      <c r="N12" s="85"/>
      <c r="O12" s="85"/>
      <c r="P12" s="85"/>
      <c r="Q12" s="85"/>
      <c r="R12" s="85"/>
      <c r="S12" s="85"/>
      <c r="T12" s="18">
        <f>I12</f>
        <v>424.37999999999994</v>
      </c>
      <c r="U12" s="55">
        <f t="shared" si="1"/>
        <v>517.7435999999999</v>
      </c>
      <c r="V12" s="63">
        <v>1.0813999999999999</v>
      </c>
      <c r="W12" s="63">
        <v>1.0740000000000001</v>
      </c>
      <c r="X12" s="63">
        <v>1.0549999999999999</v>
      </c>
      <c r="Y12" s="62">
        <v>1.0409999999999999</v>
      </c>
      <c r="Z12" s="61"/>
      <c r="AA12" s="60">
        <f t="shared" si="2"/>
        <v>541.31335787164267</v>
      </c>
      <c r="AB12" s="59">
        <f t="shared" si="3"/>
        <v>660.40229660340401</v>
      </c>
    </row>
    <row r="13" spans="1:29" ht="23.25" customHeight="1" x14ac:dyDescent="0.25">
      <c r="A13" s="147"/>
      <c r="B13" s="150"/>
      <c r="C13" s="137"/>
      <c r="D13" s="87" t="s">
        <v>34</v>
      </c>
      <c r="E13" s="82"/>
      <c r="F13" s="83"/>
      <c r="G13" s="18"/>
      <c r="H13" s="18"/>
      <c r="I13" s="18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8">
        <f>SUM(T11:T12)</f>
        <v>24887.649000000001</v>
      </c>
      <c r="U13" s="55">
        <f t="shared" ref="U13:U44" si="4">T13*1.22</f>
        <v>30362.931780000003</v>
      </c>
      <c r="V13" s="63">
        <v>1.0813999999999999</v>
      </c>
      <c r="W13" s="63">
        <v>1.0740000000000001</v>
      </c>
      <c r="X13" s="63">
        <v>1.0549999999999999</v>
      </c>
      <c r="Y13" s="62">
        <v>1.0409999999999999</v>
      </c>
      <c r="Z13" s="61"/>
      <c r="AA13" s="89">
        <f t="shared" si="2"/>
        <v>31745.173782272566</v>
      </c>
      <c r="AB13" s="53">
        <f t="shared" si="3"/>
        <v>38729.112014372527</v>
      </c>
    </row>
    <row r="14" spans="1:29" ht="37.5" customHeight="1" x14ac:dyDescent="0.25">
      <c r="A14" s="127">
        <v>2</v>
      </c>
      <c r="B14" s="127">
        <v>2027</v>
      </c>
      <c r="C14" s="130" t="s">
        <v>102</v>
      </c>
      <c r="D14" s="68" t="s">
        <v>63</v>
      </c>
      <c r="E14" s="57" t="s">
        <v>31</v>
      </c>
      <c r="F14" s="57" t="s">
        <v>98</v>
      </c>
      <c r="G14" s="55">
        <v>2222.1</v>
      </c>
      <c r="H14" s="104">
        <v>1.45</v>
      </c>
      <c r="I14" s="67">
        <f>SUM(J14:S14)*G14*H14</f>
        <v>3222.0449999999996</v>
      </c>
      <c r="J14" s="56"/>
      <c r="K14" s="56">
        <v>1</v>
      </c>
      <c r="L14" s="56"/>
      <c r="M14" s="56"/>
      <c r="N14" s="56"/>
      <c r="O14" s="56"/>
      <c r="P14" s="56"/>
      <c r="Q14" s="56"/>
      <c r="R14" s="56"/>
      <c r="S14" s="56"/>
      <c r="T14" s="55">
        <f>I14</f>
        <v>3222.0449999999996</v>
      </c>
      <c r="U14" s="55">
        <f t="shared" si="4"/>
        <v>3930.8948999999993</v>
      </c>
      <c r="V14" s="63">
        <v>1.0813999999999999</v>
      </c>
      <c r="W14" s="63">
        <v>1.0740000000000001</v>
      </c>
      <c r="X14" s="63">
        <v>1.0549999999999999</v>
      </c>
      <c r="Y14" s="62">
        <v>1.0409999999999999</v>
      </c>
      <c r="Z14" s="61"/>
      <c r="AA14" s="60">
        <f>T14*V14*W14*X14*Y14</f>
        <v>4109.8449459530066</v>
      </c>
      <c r="AB14" s="59">
        <f t="shared" ref="AB14:AB45" si="5">AA14*1.22</f>
        <v>5014.0108340626675</v>
      </c>
    </row>
    <row r="15" spans="1:29" ht="30" x14ac:dyDescent="0.25">
      <c r="A15" s="128"/>
      <c r="B15" s="128"/>
      <c r="C15" s="131"/>
      <c r="D15" s="66"/>
      <c r="E15" s="44" t="s">
        <v>69</v>
      </c>
      <c r="F15" s="65" t="s">
        <v>68</v>
      </c>
      <c r="G15" s="64">
        <v>120.77</v>
      </c>
      <c r="H15" s="55">
        <v>1.65</v>
      </c>
      <c r="I15" s="61">
        <f>SUM(J15:S15)*G15*H15</f>
        <v>199.27049999999997</v>
      </c>
      <c r="J15" s="56"/>
      <c r="K15" s="56">
        <v>1</v>
      </c>
      <c r="L15" s="56"/>
      <c r="M15" s="56"/>
      <c r="N15" s="56"/>
      <c r="O15" s="56"/>
      <c r="P15" s="56"/>
      <c r="Q15" s="56"/>
      <c r="R15" s="56"/>
      <c r="S15" s="56"/>
      <c r="T15" s="55">
        <f>I15</f>
        <v>199.27049999999997</v>
      </c>
      <c r="U15" s="55">
        <f t="shared" si="4"/>
        <v>243.11000999999996</v>
      </c>
      <c r="V15" s="63">
        <v>1.0813999999999999</v>
      </c>
      <c r="W15" s="63">
        <v>1.0740000000000001</v>
      </c>
      <c r="X15" s="63">
        <v>1.0549999999999999</v>
      </c>
      <c r="Y15" s="62">
        <v>1.0409999999999999</v>
      </c>
      <c r="Z15" s="61"/>
      <c r="AA15" s="60">
        <f>T15*V15*W15*X15*Y15</f>
        <v>254.1773492618907</v>
      </c>
      <c r="AB15" s="59">
        <f t="shared" si="5"/>
        <v>310.09636609950667</v>
      </c>
    </row>
    <row r="16" spans="1:29" x14ac:dyDescent="0.25">
      <c r="A16" s="129"/>
      <c r="B16" s="129"/>
      <c r="C16" s="132"/>
      <c r="D16" s="58" t="s">
        <v>34</v>
      </c>
      <c r="E16" s="57"/>
      <c r="F16" s="57"/>
      <c r="G16" s="55"/>
      <c r="H16" s="55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>
        <f>SUM(T14:T15)</f>
        <v>3421.3154999999997</v>
      </c>
      <c r="U16" s="55">
        <f t="shared" si="4"/>
        <v>4174.0049099999997</v>
      </c>
      <c r="V16" s="63">
        <v>1.0813999999999999</v>
      </c>
      <c r="W16" s="63">
        <v>1.0740000000000001</v>
      </c>
      <c r="X16" s="63">
        <v>1.0549999999999999</v>
      </c>
      <c r="Y16" s="62">
        <v>1.0409999999999999</v>
      </c>
      <c r="Z16" s="61"/>
      <c r="AA16" s="54">
        <f>SUM(AA14:AA15)</f>
        <v>4364.022295214897</v>
      </c>
      <c r="AB16" s="53">
        <f t="shared" si="5"/>
        <v>5324.1072001621742</v>
      </c>
      <c r="AC16" s="52"/>
    </row>
    <row r="17" spans="1:29" ht="37.5" customHeight="1" x14ac:dyDescent="0.25">
      <c r="A17" s="127">
        <v>3</v>
      </c>
      <c r="B17" s="127">
        <v>2027</v>
      </c>
      <c r="C17" s="130" t="s">
        <v>101</v>
      </c>
      <c r="D17" s="68" t="s">
        <v>63</v>
      </c>
      <c r="E17" s="57" t="s">
        <v>31</v>
      </c>
      <c r="F17" s="57" t="s">
        <v>98</v>
      </c>
      <c r="G17" s="55">
        <v>2222.1</v>
      </c>
      <c r="H17" s="104">
        <v>1.45</v>
      </c>
      <c r="I17" s="67">
        <f>SUM(J17:S17)*G17*H17</f>
        <v>3222.0449999999996</v>
      </c>
      <c r="J17" s="56"/>
      <c r="K17" s="56">
        <v>1</v>
      </c>
      <c r="L17" s="56"/>
      <c r="M17" s="56"/>
      <c r="N17" s="56"/>
      <c r="O17" s="56"/>
      <c r="P17" s="56"/>
      <c r="Q17" s="56"/>
      <c r="R17" s="56"/>
      <c r="S17" s="56"/>
      <c r="T17" s="55">
        <f>I17</f>
        <v>3222.0449999999996</v>
      </c>
      <c r="U17" s="55">
        <f t="shared" si="4"/>
        <v>3930.8948999999993</v>
      </c>
      <c r="V17" s="63">
        <v>1.0813999999999999</v>
      </c>
      <c r="W17" s="63">
        <v>1.0740000000000001</v>
      </c>
      <c r="X17" s="63">
        <v>1.0549999999999999</v>
      </c>
      <c r="Y17" s="62">
        <v>1.0409999999999999</v>
      </c>
      <c r="Z17" s="61"/>
      <c r="AA17" s="60">
        <f>T17*V17*W17*X17*Y17</f>
        <v>4109.8449459530066</v>
      </c>
      <c r="AB17" s="59">
        <f t="shared" si="5"/>
        <v>5014.0108340626675</v>
      </c>
    </row>
    <row r="18" spans="1:29" ht="30" x14ac:dyDescent="0.25">
      <c r="A18" s="128"/>
      <c r="B18" s="128"/>
      <c r="C18" s="131"/>
      <c r="D18" s="66"/>
      <c r="E18" s="44" t="s">
        <v>69</v>
      </c>
      <c r="F18" s="65" t="s">
        <v>68</v>
      </c>
      <c r="G18" s="64">
        <v>120.77</v>
      </c>
      <c r="H18" s="55">
        <v>1.65</v>
      </c>
      <c r="I18" s="61">
        <f>SUM(J18:S18)*G18*H18</f>
        <v>199.27049999999997</v>
      </c>
      <c r="J18" s="56"/>
      <c r="K18" s="56">
        <v>1</v>
      </c>
      <c r="L18" s="56"/>
      <c r="M18" s="56"/>
      <c r="N18" s="56"/>
      <c r="O18" s="56"/>
      <c r="P18" s="56"/>
      <c r="Q18" s="56"/>
      <c r="R18" s="56"/>
      <c r="S18" s="56"/>
      <c r="T18" s="55">
        <f>I18</f>
        <v>199.27049999999997</v>
      </c>
      <c r="U18" s="55">
        <f t="shared" si="4"/>
        <v>243.11000999999996</v>
      </c>
      <c r="V18" s="63">
        <v>1.0813999999999999</v>
      </c>
      <c r="W18" s="63">
        <v>1.0740000000000001</v>
      </c>
      <c r="X18" s="63">
        <v>1.0549999999999999</v>
      </c>
      <c r="Y18" s="62">
        <v>1.0409999999999999</v>
      </c>
      <c r="Z18" s="61"/>
      <c r="AA18" s="60">
        <f>T18*V18*W18*X18*Y18</f>
        <v>254.1773492618907</v>
      </c>
      <c r="AB18" s="59">
        <f t="shared" si="5"/>
        <v>310.09636609950667</v>
      </c>
    </row>
    <row r="19" spans="1:29" x14ac:dyDescent="0.25">
      <c r="A19" s="129"/>
      <c r="B19" s="129"/>
      <c r="C19" s="132"/>
      <c r="D19" s="58" t="s">
        <v>34</v>
      </c>
      <c r="E19" s="57"/>
      <c r="F19" s="57"/>
      <c r="G19" s="55"/>
      <c r="H19" s="55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>
        <f>SUM(T17:T18)</f>
        <v>3421.3154999999997</v>
      </c>
      <c r="U19" s="55">
        <f t="shared" si="4"/>
        <v>4174.0049099999997</v>
      </c>
      <c r="V19" s="63">
        <v>1.0813999999999999</v>
      </c>
      <c r="W19" s="63">
        <v>1.0740000000000001</v>
      </c>
      <c r="X19" s="63">
        <v>1.0549999999999999</v>
      </c>
      <c r="Y19" s="62">
        <v>1.0409999999999999</v>
      </c>
      <c r="Z19" s="61"/>
      <c r="AA19" s="54">
        <f>SUM(AA17:AA18)</f>
        <v>4364.022295214897</v>
      </c>
      <c r="AB19" s="53">
        <f t="shared" si="5"/>
        <v>5324.1072001621742</v>
      </c>
      <c r="AC19" s="52"/>
    </row>
    <row r="20" spans="1:29" ht="37.5" customHeight="1" x14ac:dyDescent="0.25">
      <c r="A20" s="127">
        <v>4</v>
      </c>
      <c r="B20" s="127">
        <v>2027</v>
      </c>
      <c r="C20" s="130" t="s">
        <v>100</v>
      </c>
      <c r="D20" s="68" t="s">
        <v>63</v>
      </c>
      <c r="E20" s="57" t="s">
        <v>31</v>
      </c>
      <c r="F20" s="57" t="s">
        <v>98</v>
      </c>
      <c r="G20" s="55">
        <v>2222.1</v>
      </c>
      <c r="H20" s="104">
        <v>1.45</v>
      </c>
      <c r="I20" s="67">
        <f>SUM(J20:S20)*G20*H20</f>
        <v>3222.0449999999996</v>
      </c>
      <c r="J20" s="56"/>
      <c r="K20" s="56">
        <v>1</v>
      </c>
      <c r="L20" s="56"/>
      <c r="M20" s="56"/>
      <c r="N20" s="56"/>
      <c r="O20" s="56"/>
      <c r="P20" s="56"/>
      <c r="Q20" s="56"/>
      <c r="R20" s="56"/>
      <c r="S20" s="56"/>
      <c r="T20" s="55">
        <f>I20</f>
        <v>3222.0449999999996</v>
      </c>
      <c r="U20" s="55">
        <f t="shared" si="4"/>
        <v>3930.8948999999993</v>
      </c>
      <c r="V20" s="63">
        <v>1.0813999999999999</v>
      </c>
      <c r="W20" s="63">
        <v>1.0740000000000001</v>
      </c>
      <c r="X20" s="63">
        <v>1.0549999999999999</v>
      </c>
      <c r="Y20" s="62">
        <v>1.0409999999999999</v>
      </c>
      <c r="Z20" s="61"/>
      <c r="AA20" s="60">
        <f>T20*V20*W20*X20*Y20</f>
        <v>4109.8449459530066</v>
      </c>
      <c r="AB20" s="59">
        <f t="shared" si="5"/>
        <v>5014.0108340626675</v>
      </c>
    </row>
    <row r="21" spans="1:29" ht="30" x14ac:dyDescent="0.25">
      <c r="A21" s="128"/>
      <c r="B21" s="128"/>
      <c r="C21" s="131"/>
      <c r="D21" s="66"/>
      <c r="E21" s="44" t="s">
        <v>69</v>
      </c>
      <c r="F21" s="65" t="s">
        <v>68</v>
      </c>
      <c r="G21" s="64">
        <v>120.77</v>
      </c>
      <c r="H21" s="55">
        <v>1.65</v>
      </c>
      <c r="I21" s="61">
        <f>SUM(J21:S21)*G21*H21</f>
        <v>199.27049999999997</v>
      </c>
      <c r="J21" s="56"/>
      <c r="K21" s="56">
        <v>1</v>
      </c>
      <c r="L21" s="56"/>
      <c r="M21" s="56"/>
      <c r="N21" s="56"/>
      <c r="O21" s="56"/>
      <c r="P21" s="56"/>
      <c r="Q21" s="56"/>
      <c r="R21" s="56"/>
      <c r="S21" s="56"/>
      <c r="T21" s="55">
        <f>I21</f>
        <v>199.27049999999997</v>
      </c>
      <c r="U21" s="55">
        <f t="shared" si="4"/>
        <v>243.11000999999996</v>
      </c>
      <c r="V21" s="63">
        <v>1.0813999999999999</v>
      </c>
      <c r="W21" s="63">
        <v>1.0740000000000001</v>
      </c>
      <c r="X21" s="63">
        <v>1.0549999999999999</v>
      </c>
      <c r="Y21" s="62">
        <v>1.0409999999999999</v>
      </c>
      <c r="Z21" s="61"/>
      <c r="AA21" s="60">
        <f>T21*V21*W21*X21*Y21</f>
        <v>254.1773492618907</v>
      </c>
      <c r="AB21" s="59">
        <f t="shared" si="5"/>
        <v>310.09636609950667</v>
      </c>
    </row>
    <row r="22" spans="1:29" x14ac:dyDescent="0.25">
      <c r="A22" s="129"/>
      <c r="B22" s="129"/>
      <c r="C22" s="132"/>
      <c r="D22" s="58" t="s">
        <v>34</v>
      </c>
      <c r="E22" s="57"/>
      <c r="F22" s="57"/>
      <c r="G22" s="55"/>
      <c r="H22" s="55"/>
      <c r="I22" s="55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>
        <f>SUM(T20:T21)</f>
        <v>3421.3154999999997</v>
      </c>
      <c r="U22" s="55">
        <f t="shared" si="4"/>
        <v>4174.0049099999997</v>
      </c>
      <c r="V22" s="63">
        <v>1.0813999999999999</v>
      </c>
      <c r="W22" s="63">
        <v>1.0740000000000001</v>
      </c>
      <c r="X22" s="63">
        <v>1.0549999999999999</v>
      </c>
      <c r="Y22" s="62">
        <v>1.0409999999999999</v>
      </c>
      <c r="Z22" s="61"/>
      <c r="AA22" s="54">
        <f>SUM(AA20:AA21)</f>
        <v>4364.022295214897</v>
      </c>
      <c r="AB22" s="53">
        <f t="shared" si="5"/>
        <v>5324.1072001621742</v>
      </c>
      <c r="AC22" s="52"/>
    </row>
    <row r="23" spans="1:29" ht="37.5" customHeight="1" x14ac:dyDescent="0.25">
      <c r="A23" s="127">
        <v>5</v>
      </c>
      <c r="B23" s="127">
        <v>2027</v>
      </c>
      <c r="C23" s="130" t="s">
        <v>99</v>
      </c>
      <c r="D23" s="68" t="s">
        <v>63</v>
      </c>
      <c r="E23" s="57" t="s">
        <v>31</v>
      </c>
      <c r="F23" s="57" t="s">
        <v>98</v>
      </c>
      <c r="G23" s="55">
        <v>2222.1</v>
      </c>
      <c r="H23" s="104">
        <v>1.45</v>
      </c>
      <c r="I23" s="67">
        <f>SUM(J23:S23)*G23*H23</f>
        <v>3222.0449999999996</v>
      </c>
      <c r="J23" s="56"/>
      <c r="K23" s="56">
        <v>1</v>
      </c>
      <c r="L23" s="56"/>
      <c r="M23" s="56"/>
      <c r="N23" s="56"/>
      <c r="O23" s="56"/>
      <c r="P23" s="56"/>
      <c r="Q23" s="56"/>
      <c r="R23" s="56"/>
      <c r="S23" s="56"/>
      <c r="T23" s="55">
        <f>I23</f>
        <v>3222.0449999999996</v>
      </c>
      <c r="U23" s="55">
        <f t="shared" si="4"/>
        <v>3930.8948999999993</v>
      </c>
      <c r="V23" s="63">
        <v>1.0813999999999999</v>
      </c>
      <c r="W23" s="63">
        <v>1.0740000000000001</v>
      </c>
      <c r="X23" s="63">
        <v>1.0549999999999999</v>
      </c>
      <c r="Y23" s="62">
        <v>1.0409999999999999</v>
      </c>
      <c r="Z23" s="61"/>
      <c r="AA23" s="60">
        <f>T23*V23*W23*X23*Y23</f>
        <v>4109.8449459530066</v>
      </c>
      <c r="AB23" s="59">
        <f t="shared" si="5"/>
        <v>5014.0108340626675</v>
      </c>
    </row>
    <row r="24" spans="1:29" ht="30" x14ac:dyDescent="0.25">
      <c r="A24" s="128"/>
      <c r="B24" s="128"/>
      <c r="C24" s="131"/>
      <c r="D24" s="66"/>
      <c r="E24" s="44" t="s">
        <v>69</v>
      </c>
      <c r="F24" s="65" t="s">
        <v>68</v>
      </c>
      <c r="G24" s="64">
        <v>120.77</v>
      </c>
      <c r="H24" s="55">
        <v>1.65</v>
      </c>
      <c r="I24" s="61">
        <f>SUM(J24:S24)*G24*H24</f>
        <v>199.27049999999997</v>
      </c>
      <c r="J24" s="56"/>
      <c r="K24" s="56">
        <v>1</v>
      </c>
      <c r="L24" s="56"/>
      <c r="M24" s="56"/>
      <c r="N24" s="56"/>
      <c r="O24" s="56"/>
      <c r="P24" s="56"/>
      <c r="Q24" s="56"/>
      <c r="R24" s="56"/>
      <c r="S24" s="56"/>
      <c r="T24" s="55">
        <f>I24</f>
        <v>199.27049999999997</v>
      </c>
      <c r="U24" s="55">
        <f t="shared" si="4"/>
        <v>243.11000999999996</v>
      </c>
      <c r="V24" s="63">
        <v>1.0813999999999999</v>
      </c>
      <c r="W24" s="63">
        <v>1.0740000000000001</v>
      </c>
      <c r="X24" s="63">
        <v>1.0549999999999999</v>
      </c>
      <c r="Y24" s="62">
        <v>1.0409999999999999</v>
      </c>
      <c r="Z24" s="61"/>
      <c r="AA24" s="60">
        <f>T24*V24*W24*X24*Y24</f>
        <v>254.1773492618907</v>
      </c>
      <c r="AB24" s="59">
        <f t="shared" si="5"/>
        <v>310.09636609950667</v>
      </c>
    </row>
    <row r="25" spans="1:29" x14ac:dyDescent="0.25">
      <c r="A25" s="129"/>
      <c r="B25" s="129"/>
      <c r="C25" s="132"/>
      <c r="D25" s="58" t="s">
        <v>34</v>
      </c>
      <c r="E25" s="57"/>
      <c r="F25" s="57"/>
      <c r="G25" s="55"/>
      <c r="H25" s="55"/>
      <c r="I25" s="55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>
        <f>SUM(T23:T24)</f>
        <v>3421.3154999999997</v>
      </c>
      <c r="U25" s="55">
        <f t="shared" si="4"/>
        <v>4174.0049099999997</v>
      </c>
      <c r="V25" s="63">
        <v>1.0813999999999999</v>
      </c>
      <c r="W25" s="63">
        <v>1.0740000000000001</v>
      </c>
      <c r="X25" s="63">
        <v>1.0549999999999999</v>
      </c>
      <c r="Y25" s="62">
        <v>1.0409999999999999</v>
      </c>
      <c r="Z25" s="61"/>
      <c r="AA25" s="54">
        <f>SUM(AA23:AA24)</f>
        <v>4364.022295214897</v>
      </c>
      <c r="AB25" s="53">
        <f t="shared" si="5"/>
        <v>5324.1072001621742</v>
      </c>
      <c r="AC25" s="52"/>
    </row>
    <row r="26" spans="1:29" ht="60" x14ac:dyDescent="0.25">
      <c r="A26" s="127">
        <v>6</v>
      </c>
      <c r="B26" s="127">
        <v>2027</v>
      </c>
      <c r="C26" s="130" t="s">
        <v>97</v>
      </c>
      <c r="D26" s="68" t="s">
        <v>95</v>
      </c>
      <c r="E26" s="57" t="s">
        <v>94</v>
      </c>
      <c r="F26" s="57" t="s">
        <v>93</v>
      </c>
      <c r="G26" s="55">
        <v>2823.47</v>
      </c>
      <c r="H26" s="104">
        <v>1.45</v>
      </c>
      <c r="I26" s="67">
        <f>SUM(J26:S26)*G26*H26</f>
        <v>4094.0314999999996</v>
      </c>
      <c r="J26" s="56"/>
      <c r="K26" s="56">
        <v>1</v>
      </c>
      <c r="L26" s="56"/>
      <c r="M26" s="56"/>
      <c r="N26" s="56"/>
      <c r="O26" s="56"/>
      <c r="P26" s="56"/>
      <c r="Q26" s="56"/>
      <c r="R26" s="56"/>
      <c r="S26" s="56"/>
      <c r="T26" s="55">
        <f>I26</f>
        <v>4094.0314999999996</v>
      </c>
      <c r="U26" s="55">
        <f t="shared" si="4"/>
        <v>4994.718429999999</v>
      </c>
      <c r="V26" s="63">
        <v>1.0813999999999999</v>
      </c>
      <c r="W26" s="63">
        <v>1.0740000000000001</v>
      </c>
      <c r="X26" s="63">
        <v>1.0549999999999999</v>
      </c>
      <c r="Y26" s="62">
        <v>1.0409999999999999</v>
      </c>
      <c r="Z26" s="61"/>
      <c r="AA26" s="60">
        <f>T26*V26*W26*X26*Y26</f>
        <v>5222.0979746860794</v>
      </c>
      <c r="AB26" s="59">
        <f t="shared" si="5"/>
        <v>6370.9595291170172</v>
      </c>
    </row>
    <row r="27" spans="1:29" ht="30" x14ac:dyDescent="0.25">
      <c r="A27" s="128"/>
      <c r="B27" s="128"/>
      <c r="C27" s="131"/>
      <c r="D27" s="66"/>
      <c r="E27" s="44" t="s">
        <v>69</v>
      </c>
      <c r="F27" s="65" t="s">
        <v>68</v>
      </c>
      <c r="G27" s="64">
        <v>120.77</v>
      </c>
      <c r="H27" s="55">
        <v>1.65</v>
      </c>
      <c r="I27" s="61">
        <f>SUM(J27:S27)*G27*H27</f>
        <v>199.27049999999997</v>
      </c>
      <c r="J27" s="56"/>
      <c r="K27" s="56">
        <v>1</v>
      </c>
      <c r="L27" s="56"/>
      <c r="M27" s="56"/>
      <c r="N27" s="56"/>
      <c r="O27" s="56"/>
      <c r="P27" s="56"/>
      <c r="Q27" s="56"/>
      <c r="R27" s="56"/>
      <c r="S27" s="56"/>
      <c r="T27" s="55">
        <f>I27</f>
        <v>199.27049999999997</v>
      </c>
      <c r="U27" s="55">
        <f t="shared" si="4"/>
        <v>243.11000999999996</v>
      </c>
      <c r="V27" s="63">
        <v>1.0813999999999999</v>
      </c>
      <c r="W27" s="63">
        <v>1.0740000000000001</v>
      </c>
      <c r="X27" s="63">
        <v>1.0549999999999999</v>
      </c>
      <c r="Y27" s="62">
        <v>1.0409999999999999</v>
      </c>
      <c r="Z27" s="61"/>
      <c r="AA27" s="60">
        <f>T27*V27*W27*X27*Y27</f>
        <v>254.1773492618907</v>
      </c>
      <c r="AB27" s="59">
        <f t="shared" si="5"/>
        <v>310.09636609950667</v>
      </c>
    </row>
    <row r="28" spans="1:29" x14ac:dyDescent="0.25">
      <c r="A28" s="129"/>
      <c r="B28" s="129"/>
      <c r="C28" s="132"/>
      <c r="D28" s="58" t="s">
        <v>34</v>
      </c>
      <c r="E28" s="57"/>
      <c r="F28" s="57"/>
      <c r="G28" s="55"/>
      <c r="H28" s="55"/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>
        <f>SUM(T26:T27)</f>
        <v>4293.3019999999997</v>
      </c>
      <c r="U28" s="55">
        <f t="shared" si="4"/>
        <v>5237.8284399999993</v>
      </c>
      <c r="V28" s="63">
        <v>1.0813999999999999</v>
      </c>
      <c r="W28" s="63">
        <v>1.0740000000000001</v>
      </c>
      <c r="X28" s="63">
        <v>1.0549999999999999</v>
      </c>
      <c r="Y28" s="62">
        <v>1.0409999999999999</v>
      </c>
      <c r="Z28" s="61"/>
      <c r="AA28" s="54">
        <f>SUM(AA26:AA27)</f>
        <v>5476.2753239479698</v>
      </c>
      <c r="AB28" s="53">
        <f t="shared" si="5"/>
        <v>6681.0558952165229</v>
      </c>
      <c r="AC28" s="52"/>
    </row>
    <row r="29" spans="1:29" ht="37.5" customHeight="1" x14ac:dyDescent="0.25">
      <c r="A29" s="127">
        <v>7</v>
      </c>
      <c r="B29" s="127">
        <v>2027</v>
      </c>
      <c r="C29" s="130" t="s">
        <v>96</v>
      </c>
      <c r="D29" s="68" t="s">
        <v>95</v>
      </c>
      <c r="E29" s="57" t="s">
        <v>94</v>
      </c>
      <c r="F29" s="57" t="s">
        <v>93</v>
      </c>
      <c r="G29" s="55">
        <v>2823.47</v>
      </c>
      <c r="H29" s="104">
        <v>1.45</v>
      </c>
      <c r="I29" s="67">
        <f>SUM(J29:S29)*G29*H29</f>
        <v>4094.0314999999996</v>
      </c>
      <c r="J29" s="56"/>
      <c r="K29" s="56">
        <v>1</v>
      </c>
      <c r="L29" s="56"/>
      <c r="M29" s="56"/>
      <c r="N29" s="56"/>
      <c r="O29" s="56"/>
      <c r="P29" s="56"/>
      <c r="Q29" s="56"/>
      <c r="R29" s="56"/>
      <c r="S29" s="56"/>
      <c r="T29" s="55">
        <f>I29</f>
        <v>4094.0314999999996</v>
      </c>
      <c r="U29" s="55">
        <f t="shared" si="4"/>
        <v>4994.718429999999</v>
      </c>
      <c r="V29" s="63">
        <v>1.0813999999999999</v>
      </c>
      <c r="W29" s="63">
        <v>1.0740000000000001</v>
      </c>
      <c r="X29" s="63">
        <v>1.0549999999999999</v>
      </c>
      <c r="Y29" s="62">
        <v>1.0409999999999999</v>
      </c>
      <c r="Z29" s="61"/>
      <c r="AA29" s="60">
        <f>T29*V29*W29*X29*Y29</f>
        <v>5222.0979746860794</v>
      </c>
      <c r="AB29" s="59">
        <f t="shared" si="5"/>
        <v>6370.9595291170172</v>
      </c>
    </row>
    <row r="30" spans="1:29" ht="30" x14ac:dyDescent="0.25">
      <c r="A30" s="128"/>
      <c r="B30" s="128"/>
      <c r="C30" s="131"/>
      <c r="D30" s="66"/>
      <c r="E30" s="44" t="s">
        <v>69</v>
      </c>
      <c r="F30" s="65" t="s">
        <v>68</v>
      </c>
      <c r="G30" s="64">
        <v>120.77</v>
      </c>
      <c r="H30" s="55">
        <v>1.65</v>
      </c>
      <c r="I30" s="61">
        <f>SUM(J30:S30)*G30*H30</f>
        <v>199.27049999999997</v>
      </c>
      <c r="J30" s="56"/>
      <c r="K30" s="56">
        <v>1</v>
      </c>
      <c r="L30" s="56"/>
      <c r="M30" s="56"/>
      <c r="N30" s="56"/>
      <c r="O30" s="56"/>
      <c r="P30" s="56"/>
      <c r="Q30" s="56"/>
      <c r="R30" s="56"/>
      <c r="S30" s="56"/>
      <c r="T30" s="55">
        <f>I30</f>
        <v>199.27049999999997</v>
      </c>
      <c r="U30" s="55">
        <f t="shared" si="4"/>
        <v>243.11000999999996</v>
      </c>
      <c r="V30" s="63">
        <v>1.0813999999999999</v>
      </c>
      <c r="W30" s="63">
        <v>1.0740000000000001</v>
      </c>
      <c r="X30" s="63">
        <v>1.0549999999999999</v>
      </c>
      <c r="Y30" s="62">
        <v>1.0409999999999999</v>
      </c>
      <c r="Z30" s="61"/>
      <c r="AA30" s="60">
        <f>T30*V30*W30*X30*Y30</f>
        <v>254.1773492618907</v>
      </c>
      <c r="AB30" s="59">
        <f t="shared" si="5"/>
        <v>310.09636609950667</v>
      </c>
    </row>
    <row r="31" spans="1:29" x14ac:dyDescent="0.25">
      <c r="A31" s="129"/>
      <c r="B31" s="129"/>
      <c r="C31" s="132"/>
      <c r="D31" s="58" t="s">
        <v>34</v>
      </c>
      <c r="E31" s="57"/>
      <c r="F31" s="57"/>
      <c r="G31" s="55"/>
      <c r="H31" s="55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>
        <f>SUM(T29:T30)</f>
        <v>4293.3019999999997</v>
      </c>
      <c r="U31" s="55">
        <f t="shared" si="4"/>
        <v>5237.8284399999993</v>
      </c>
      <c r="V31" s="63">
        <v>1.0813999999999999</v>
      </c>
      <c r="W31" s="63">
        <v>1.0740000000000001</v>
      </c>
      <c r="X31" s="63">
        <v>1.0549999999999999</v>
      </c>
      <c r="Y31" s="62">
        <v>1.0409999999999999</v>
      </c>
      <c r="Z31" s="61"/>
      <c r="AA31" s="54">
        <f>SUM(AA29:AA30)</f>
        <v>5476.2753239479698</v>
      </c>
      <c r="AB31" s="53">
        <f t="shared" si="5"/>
        <v>6681.0558952165229</v>
      </c>
      <c r="AC31" s="52"/>
    </row>
    <row r="32" spans="1:29" ht="40.5" customHeight="1" x14ac:dyDescent="0.25">
      <c r="A32" s="127">
        <v>8</v>
      </c>
      <c r="B32" s="127">
        <v>2027</v>
      </c>
      <c r="C32" s="130" t="s">
        <v>92</v>
      </c>
      <c r="D32" s="68" t="s">
        <v>36</v>
      </c>
      <c r="E32" s="57" t="s">
        <v>38</v>
      </c>
      <c r="F32" s="57" t="s">
        <v>90</v>
      </c>
      <c r="G32" s="55">
        <v>1058.83</v>
      </c>
      <c r="H32" s="104">
        <v>1.57</v>
      </c>
      <c r="I32" s="55">
        <f>SUM(J32:S32)*G32*H32</f>
        <v>3324.7262000000001</v>
      </c>
      <c r="J32" s="56">
        <v>2</v>
      </c>
      <c r="K32" s="56"/>
      <c r="L32" s="56"/>
      <c r="M32" s="56"/>
      <c r="N32" s="56"/>
      <c r="O32" s="56"/>
      <c r="P32" s="56"/>
      <c r="Q32" s="56"/>
      <c r="R32" s="56"/>
      <c r="S32" s="56"/>
      <c r="T32" s="55">
        <f>I32</f>
        <v>3324.7262000000001</v>
      </c>
      <c r="U32" s="55">
        <f t="shared" si="4"/>
        <v>4056.1659639999998</v>
      </c>
      <c r="V32" s="63">
        <v>1.0813999999999999</v>
      </c>
      <c r="W32" s="63">
        <v>1.0740000000000001</v>
      </c>
      <c r="X32" s="63">
        <v>1.0549999999999999</v>
      </c>
      <c r="Y32" s="62">
        <v>1.0409999999999999</v>
      </c>
      <c r="Z32" s="61"/>
      <c r="AA32" s="60">
        <f>T32*V32*W32*X32*Y32</f>
        <v>4240.8188494411306</v>
      </c>
      <c r="AB32" s="59">
        <f t="shared" si="5"/>
        <v>5173.798996318179</v>
      </c>
    </row>
    <row r="33" spans="1:29" ht="40.5" customHeight="1" x14ac:dyDescent="0.25">
      <c r="A33" s="128"/>
      <c r="B33" s="128"/>
      <c r="C33" s="131"/>
      <c r="D33" s="66"/>
      <c r="E33" s="44" t="s">
        <v>69</v>
      </c>
      <c r="F33" s="65" t="s">
        <v>87</v>
      </c>
      <c r="G33" s="64">
        <v>886.06</v>
      </c>
      <c r="H33" s="55">
        <v>1.65</v>
      </c>
      <c r="I33" s="61">
        <f>SUM(J33:S33)*G33*H33</f>
        <v>2923.9979999999996</v>
      </c>
      <c r="J33" s="56">
        <v>2</v>
      </c>
      <c r="K33" s="56"/>
      <c r="L33" s="56"/>
      <c r="M33" s="56"/>
      <c r="N33" s="56"/>
      <c r="O33" s="56"/>
      <c r="P33" s="56"/>
      <c r="Q33" s="56"/>
      <c r="R33" s="56"/>
      <c r="S33" s="56"/>
      <c r="T33" s="55">
        <f>I33</f>
        <v>2923.9979999999996</v>
      </c>
      <c r="U33" s="55">
        <f t="shared" si="4"/>
        <v>3567.2775599999995</v>
      </c>
      <c r="V33" s="63">
        <v>1.0813999999999999</v>
      </c>
      <c r="W33" s="63">
        <v>1.0740000000000001</v>
      </c>
      <c r="X33" s="63">
        <v>1.0549999999999999</v>
      </c>
      <c r="Y33" s="62">
        <v>1.0409999999999999</v>
      </c>
      <c r="Z33" s="61"/>
      <c r="AA33" s="60">
        <f>T33*V33*W33*X33*Y33</f>
        <v>3729.6742914132792</v>
      </c>
      <c r="AB33" s="59">
        <f t="shared" si="5"/>
        <v>4550.2026355242006</v>
      </c>
    </row>
    <row r="34" spans="1:29" x14ac:dyDescent="0.25">
      <c r="A34" s="129"/>
      <c r="B34" s="129"/>
      <c r="C34" s="132"/>
      <c r="D34" s="58" t="s">
        <v>34</v>
      </c>
      <c r="E34" s="57"/>
      <c r="F34" s="57"/>
      <c r="G34" s="55"/>
      <c r="H34" s="55"/>
      <c r="I34" s="55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>
        <f>SUM(T32:T33)</f>
        <v>6248.7241999999997</v>
      </c>
      <c r="U34" s="55">
        <f t="shared" si="4"/>
        <v>7623.4435239999993</v>
      </c>
      <c r="V34" s="63">
        <v>1.0813999999999999</v>
      </c>
      <c r="W34" s="63">
        <v>1.0740000000000001</v>
      </c>
      <c r="X34" s="63">
        <v>1.0549999999999999</v>
      </c>
      <c r="Y34" s="62">
        <v>1.0409999999999999</v>
      </c>
      <c r="Z34" s="61"/>
      <c r="AA34" s="54">
        <f>SUM(AA32:AA33)</f>
        <v>7970.4931408544098</v>
      </c>
      <c r="AB34" s="53">
        <f t="shared" si="5"/>
        <v>9724.0016318423804</v>
      </c>
      <c r="AC34" s="52"/>
    </row>
    <row r="35" spans="1:29" ht="40.5" customHeight="1" x14ac:dyDescent="0.25">
      <c r="A35" s="127">
        <v>9</v>
      </c>
      <c r="B35" s="127">
        <v>2027</v>
      </c>
      <c r="C35" s="130" t="s">
        <v>91</v>
      </c>
      <c r="D35" s="68" t="s">
        <v>36</v>
      </c>
      <c r="E35" s="57" t="s">
        <v>38</v>
      </c>
      <c r="F35" s="57" t="s">
        <v>90</v>
      </c>
      <c r="G35" s="55">
        <v>1058.83</v>
      </c>
      <c r="H35" s="104">
        <v>1.57</v>
      </c>
      <c r="I35" s="55">
        <f>SUM(J35:S35)*G35*H35</f>
        <v>3324.7262000000001</v>
      </c>
      <c r="J35" s="56">
        <v>2</v>
      </c>
      <c r="K35" s="56"/>
      <c r="L35" s="56"/>
      <c r="M35" s="56"/>
      <c r="N35" s="56"/>
      <c r="O35" s="56"/>
      <c r="P35" s="56"/>
      <c r="Q35" s="56"/>
      <c r="R35" s="56"/>
      <c r="S35" s="56"/>
      <c r="T35" s="55">
        <f>I35</f>
        <v>3324.7262000000001</v>
      </c>
      <c r="U35" s="55">
        <f t="shared" si="4"/>
        <v>4056.1659639999998</v>
      </c>
      <c r="V35" s="63">
        <v>1.0813999999999999</v>
      </c>
      <c r="W35" s="63">
        <v>1.0740000000000001</v>
      </c>
      <c r="X35" s="63">
        <v>1.0549999999999999</v>
      </c>
      <c r="Y35" s="62">
        <v>1.0409999999999999</v>
      </c>
      <c r="Z35" s="61"/>
      <c r="AA35" s="60">
        <f>T35*V35*W35*X35*Y35</f>
        <v>4240.8188494411306</v>
      </c>
      <c r="AB35" s="59">
        <f t="shared" si="5"/>
        <v>5173.798996318179</v>
      </c>
    </row>
    <row r="36" spans="1:29" ht="40.5" customHeight="1" x14ac:dyDescent="0.25">
      <c r="A36" s="128"/>
      <c r="B36" s="128"/>
      <c r="C36" s="131"/>
      <c r="D36" s="66"/>
      <c r="E36" s="44" t="s">
        <v>69</v>
      </c>
      <c r="F36" s="65" t="s">
        <v>87</v>
      </c>
      <c r="G36" s="64">
        <v>886.06</v>
      </c>
      <c r="H36" s="55">
        <v>1.65</v>
      </c>
      <c r="I36" s="61">
        <f>SUM(J36:S36)*G36*H36</f>
        <v>2923.9979999999996</v>
      </c>
      <c r="J36" s="56">
        <v>2</v>
      </c>
      <c r="K36" s="56"/>
      <c r="L36" s="56"/>
      <c r="M36" s="56"/>
      <c r="N36" s="56"/>
      <c r="O36" s="56"/>
      <c r="P36" s="56"/>
      <c r="Q36" s="56"/>
      <c r="R36" s="56"/>
      <c r="S36" s="56"/>
      <c r="T36" s="55">
        <f>I36</f>
        <v>2923.9979999999996</v>
      </c>
      <c r="U36" s="55">
        <f t="shared" si="4"/>
        <v>3567.2775599999995</v>
      </c>
      <c r="V36" s="63">
        <v>1.0813999999999999</v>
      </c>
      <c r="W36" s="63">
        <v>1.0740000000000001</v>
      </c>
      <c r="X36" s="63">
        <v>1.0549999999999999</v>
      </c>
      <c r="Y36" s="62">
        <v>1.0409999999999999</v>
      </c>
      <c r="Z36" s="61"/>
      <c r="AA36" s="60">
        <f>T36*V36*W36*X36*Y36</f>
        <v>3729.6742914132792</v>
      </c>
      <c r="AB36" s="59">
        <f t="shared" si="5"/>
        <v>4550.2026355242006</v>
      </c>
    </row>
    <row r="37" spans="1:29" x14ac:dyDescent="0.25">
      <c r="A37" s="129"/>
      <c r="B37" s="129"/>
      <c r="C37" s="132"/>
      <c r="D37" s="58" t="s">
        <v>34</v>
      </c>
      <c r="E37" s="57"/>
      <c r="F37" s="57"/>
      <c r="G37" s="55"/>
      <c r="H37" s="55"/>
      <c r="I37" s="55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>
        <f>SUM(T35:T36)</f>
        <v>6248.7241999999997</v>
      </c>
      <c r="U37" s="55">
        <f t="shared" si="4"/>
        <v>7623.4435239999993</v>
      </c>
      <c r="V37" s="63">
        <v>1.0813999999999999</v>
      </c>
      <c r="W37" s="63">
        <v>1.0740000000000001</v>
      </c>
      <c r="X37" s="63">
        <v>1.0549999999999999</v>
      </c>
      <c r="Y37" s="62">
        <v>1.0409999999999999</v>
      </c>
      <c r="Z37" s="61"/>
      <c r="AA37" s="54">
        <f>SUM(AA35:AA36)</f>
        <v>7970.4931408544098</v>
      </c>
      <c r="AB37" s="53">
        <f t="shared" si="5"/>
        <v>9724.0016318423804</v>
      </c>
      <c r="AC37" s="52"/>
    </row>
    <row r="38" spans="1:29" ht="40.5" customHeight="1" x14ac:dyDescent="0.25">
      <c r="A38" s="127">
        <v>10</v>
      </c>
      <c r="B38" s="127">
        <v>2027</v>
      </c>
      <c r="C38" s="130" t="s">
        <v>89</v>
      </c>
      <c r="D38" s="68" t="s">
        <v>36</v>
      </c>
      <c r="E38" s="57" t="s">
        <v>38</v>
      </c>
      <c r="F38" s="57" t="s">
        <v>88</v>
      </c>
      <c r="G38" s="55">
        <v>780.72</v>
      </c>
      <c r="H38" s="104">
        <v>1.57</v>
      </c>
      <c r="I38" s="55">
        <f>SUM(J38:S38)*G38*H38</f>
        <v>1225.7304000000001</v>
      </c>
      <c r="J38" s="56">
        <v>1</v>
      </c>
      <c r="K38" s="56"/>
      <c r="L38" s="56"/>
      <c r="M38" s="56"/>
      <c r="N38" s="56"/>
      <c r="O38" s="56"/>
      <c r="P38" s="56"/>
      <c r="Q38" s="56"/>
      <c r="R38" s="56"/>
      <c r="S38" s="56"/>
      <c r="T38" s="55">
        <f>I38</f>
        <v>1225.7304000000001</v>
      </c>
      <c r="U38" s="55">
        <f t="shared" si="4"/>
        <v>1495.3910880000001</v>
      </c>
      <c r="V38" s="63">
        <v>1.0813999999999999</v>
      </c>
      <c r="W38" s="63">
        <v>1.0740000000000001</v>
      </c>
      <c r="X38" s="63">
        <v>1.0549999999999999</v>
      </c>
      <c r="Y38" s="62">
        <v>1.0409999999999999</v>
      </c>
      <c r="Z38" s="61"/>
      <c r="AA38" s="60">
        <f>T38*V38*W38*X38*Y38</f>
        <v>1563.4672667641073</v>
      </c>
      <c r="AB38" s="59">
        <f t="shared" si="5"/>
        <v>1907.4300654522108</v>
      </c>
    </row>
    <row r="39" spans="1:29" ht="40.5" customHeight="1" x14ac:dyDescent="0.25">
      <c r="A39" s="128"/>
      <c r="B39" s="128"/>
      <c r="C39" s="131"/>
      <c r="D39" s="66"/>
      <c r="E39" s="44" t="s">
        <v>69</v>
      </c>
      <c r="F39" s="65" t="s">
        <v>87</v>
      </c>
      <c r="G39" s="64">
        <v>886.06</v>
      </c>
      <c r="H39" s="55">
        <v>1.65</v>
      </c>
      <c r="I39" s="61">
        <f>SUM(J39:S39)*G39*H39</f>
        <v>1461.9989999999998</v>
      </c>
      <c r="J39" s="56">
        <v>1</v>
      </c>
      <c r="K39" s="56"/>
      <c r="L39" s="56"/>
      <c r="M39" s="56"/>
      <c r="N39" s="56"/>
      <c r="O39" s="56"/>
      <c r="P39" s="56"/>
      <c r="Q39" s="56"/>
      <c r="R39" s="56"/>
      <c r="S39" s="56"/>
      <c r="T39" s="55">
        <f>I39</f>
        <v>1461.9989999999998</v>
      </c>
      <c r="U39" s="55">
        <f t="shared" si="4"/>
        <v>1783.6387799999998</v>
      </c>
      <c r="V39" s="63">
        <v>1.0813999999999999</v>
      </c>
      <c r="W39" s="63">
        <v>1.0740000000000001</v>
      </c>
      <c r="X39" s="63">
        <v>1.0549999999999999</v>
      </c>
      <c r="Y39" s="62">
        <v>1.0409999999999999</v>
      </c>
      <c r="Z39" s="61"/>
      <c r="AA39" s="60">
        <f>T39*V39*W39*X39*Y39</f>
        <v>1864.8371457066396</v>
      </c>
      <c r="AB39" s="59">
        <f t="shared" si="5"/>
        <v>2275.1013177621003</v>
      </c>
    </row>
    <row r="40" spans="1:29" x14ac:dyDescent="0.25">
      <c r="A40" s="129"/>
      <c r="B40" s="129"/>
      <c r="C40" s="132"/>
      <c r="D40" s="58" t="s">
        <v>34</v>
      </c>
      <c r="E40" s="57"/>
      <c r="F40" s="57"/>
      <c r="G40" s="55"/>
      <c r="H40" s="55"/>
      <c r="I40" s="55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>
        <f>SUM(T38:T39)</f>
        <v>2687.7294000000002</v>
      </c>
      <c r="U40" s="55">
        <f t="shared" si="4"/>
        <v>3279.0298680000001</v>
      </c>
      <c r="V40" s="63">
        <v>1.0813999999999999</v>
      </c>
      <c r="W40" s="63">
        <v>1.0740000000000001</v>
      </c>
      <c r="X40" s="63">
        <v>1.0549999999999999</v>
      </c>
      <c r="Y40" s="62">
        <v>1.0409999999999999</v>
      </c>
      <c r="Z40" s="61"/>
      <c r="AA40" s="54">
        <f>SUM(AA38:AA39)</f>
        <v>3428.3044124707467</v>
      </c>
      <c r="AB40" s="53">
        <f t="shared" si="5"/>
        <v>4182.5313832143111</v>
      </c>
      <c r="AC40" s="52"/>
    </row>
    <row r="41" spans="1:29" ht="15.75" customHeight="1" x14ac:dyDescent="0.25">
      <c r="A41" s="127">
        <v>11</v>
      </c>
      <c r="B41" s="127">
        <v>2027</v>
      </c>
      <c r="C41" s="130" t="s">
        <v>86</v>
      </c>
      <c r="D41" s="133" t="s">
        <v>39</v>
      </c>
      <c r="E41" s="57" t="s">
        <v>40</v>
      </c>
      <c r="F41" s="57" t="s">
        <v>82</v>
      </c>
      <c r="G41" s="55">
        <v>949.02</v>
      </c>
      <c r="H41" s="55">
        <v>1.49</v>
      </c>
      <c r="I41" s="55">
        <f t="shared" ref="I41:I47" si="6">SUM(J41:S41)*G41*H41</f>
        <v>1930.164327</v>
      </c>
      <c r="J41" s="56"/>
      <c r="K41" s="56"/>
      <c r="L41" s="56"/>
      <c r="M41" s="56"/>
      <c r="N41" s="56">
        <v>1.365</v>
      </c>
      <c r="O41" s="56"/>
      <c r="P41" s="56"/>
      <c r="Q41" s="56"/>
      <c r="R41" s="56"/>
      <c r="S41" s="56"/>
      <c r="T41" s="55">
        <f t="shared" ref="T41:T47" si="7">I41</f>
        <v>1930.164327</v>
      </c>
      <c r="U41" s="55">
        <f t="shared" si="4"/>
        <v>2354.8004789399997</v>
      </c>
      <c r="V41" s="63">
        <v>1.0813999999999999</v>
      </c>
      <c r="W41" s="63">
        <v>1.0740000000000001</v>
      </c>
      <c r="X41" s="63">
        <v>1.0549999999999999</v>
      </c>
      <c r="Y41" s="62">
        <v>1.0409999999999999</v>
      </c>
      <c r="Z41" s="61"/>
      <c r="AA41" s="60">
        <f t="shared" ref="AA41:AA47" si="8">T41*V41*W41*X41*Y41</f>
        <v>2462.0004078713164</v>
      </c>
      <c r="AB41" s="59">
        <f t="shared" si="5"/>
        <v>3003.6404976030058</v>
      </c>
      <c r="AC41" s="52"/>
    </row>
    <row r="42" spans="1:29" ht="15.75" customHeight="1" x14ac:dyDescent="0.25">
      <c r="A42" s="128"/>
      <c r="B42" s="128"/>
      <c r="C42" s="131"/>
      <c r="D42" s="133"/>
      <c r="E42" s="57" t="s">
        <v>41</v>
      </c>
      <c r="F42" s="57" t="s">
        <v>81</v>
      </c>
      <c r="G42" s="55">
        <v>21.16</v>
      </c>
      <c r="H42" s="55">
        <v>1.49</v>
      </c>
      <c r="I42" s="55">
        <f t="shared" si="6"/>
        <v>3180.6795772</v>
      </c>
      <c r="J42" s="56"/>
      <c r="K42" s="56"/>
      <c r="L42" s="56"/>
      <c r="M42" s="56"/>
      <c r="N42" s="56"/>
      <c r="O42" s="56">
        <v>100.883</v>
      </c>
      <c r="P42" s="56"/>
      <c r="Q42" s="56"/>
      <c r="R42" s="56"/>
      <c r="S42" s="56"/>
      <c r="T42" s="55">
        <f t="shared" si="7"/>
        <v>3180.6795772</v>
      </c>
      <c r="U42" s="55">
        <f t="shared" si="4"/>
        <v>3880.4290841839997</v>
      </c>
      <c r="V42" s="63">
        <v>1.0813999999999999</v>
      </c>
      <c r="W42" s="63">
        <v>1.0740000000000001</v>
      </c>
      <c r="X42" s="63">
        <v>1.0549999999999999</v>
      </c>
      <c r="Y42" s="62">
        <v>1.0409999999999999</v>
      </c>
      <c r="Z42" s="61"/>
      <c r="AA42" s="60">
        <f t="shared" si="8"/>
        <v>4057.0817245107905</v>
      </c>
      <c r="AB42" s="59">
        <f t="shared" si="5"/>
        <v>4949.6397039031644</v>
      </c>
    </row>
    <row r="43" spans="1:29" ht="15.75" customHeight="1" x14ac:dyDescent="0.25">
      <c r="A43" s="128"/>
      <c r="B43" s="128"/>
      <c r="C43" s="131"/>
      <c r="D43" s="133"/>
      <c r="E43" s="57" t="s">
        <v>42</v>
      </c>
      <c r="F43" s="57" t="s">
        <v>78</v>
      </c>
      <c r="G43" s="55">
        <v>446.04</v>
      </c>
      <c r="H43" s="55">
        <v>1.49</v>
      </c>
      <c r="I43" s="55">
        <f t="shared" si="6"/>
        <v>139.56591600000002</v>
      </c>
      <c r="J43" s="56"/>
      <c r="K43" s="56"/>
      <c r="L43" s="56"/>
      <c r="M43" s="56"/>
      <c r="N43" s="56">
        <v>0.21</v>
      </c>
      <c r="O43" s="56"/>
      <c r="P43" s="56"/>
      <c r="Q43" s="56"/>
      <c r="R43" s="56"/>
      <c r="S43" s="56"/>
      <c r="T43" s="55">
        <f t="shared" si="7"/>
        <v>139.56591600000002</v>
      </c>
      <c r="U43" s="55">
        <f t="shared" si="4"/>
        <v>170.27041752000002</v>
      </c>
      <c r="V43" s="63">
        <v>1.0813999999999999</v>
      </c>
      <c r="W43" s="63">
        <v>1.0740000000000001</v>
      </c>
      <c r="X43" s="63">
        <v>1.0549999999999999</v>
      </c>
      <c r="Y43" s="62">
        <v>1.0409999999999999</v>
      </c>
      <c r="Z43" s="61"/>
      <c r="AA43" s="60">
        <f t="shared" si="8"/>
        <v>178.02180742351581</v>
      </c>
      <c r="AB43" s="59">
        <f t="shared" si="5"/>
        <v>217.18660505668927</v>
      </c>
    </row>
    <row r="44" spans="1:29" ht="15.75" customHeight="1" x14ac:dyDescent="0.25">
      <c r="A44" s="128"/>
      <c r="B44" s="128"/>
      <c r="C44" s="131"/>
      <c r="D44" s="133"/>
      <c r="E44" s="57" t="s">
        <v>42</v>
      </c>
      <c r="F44" s="57" t="s">
        <v>84</v>
      </c>
      <c r="G44" s="55">
        <v>570.95000000000005</v>
      </c>
      <c r="H44" s="55">
        <v>1.49</v>
      </c>
      <c r="I44" s="55">
        <f t="shared" si="6"/>
        <v>982.57640250000009</v>
      </c>
      <c r="J44" s="56"/>
      <c r="K44" s="56"/>
      <c r="L44" s="56"/>
      <c r="M44" s="56"/>
      <c r="N44" s="56">
        <v>1.155</v>
      </c>
      <c r="O44" s="56"/>
      <c r="P44" s="56"/>
      <c r="Q44" s="56"/>
      <c r="R44" s="56"/>
      <c r="S44" s="56"/>
      <c r="T44" s="55">
        <f t="shared" si="7"/>
        <v>982.57640250000009</v>
      </c>
      <c r="U44" s="55">
        <f t="shared" si="4"/>
        <v>1198.7432110500001</v>
      </c>
      <c r="V44" s="63">
        <v>1.0813999999999999</v>
      </c>
      <c r="W44" s="63">
        <v>1.0740000000000001</v>
      </c>
      <c r="X44" s="63">
        <v>1.0549999999999999</v>
      </c>
      <c r="Y44" s="62">
        <v>1.0409999999999999</v>
      </c>
      <c r="Z44" s="61"/>
      <c r="AA44" s="60">
        <f t="shared" si="8"/>
        <v>1253.3147928807057</v>
      </c>
      <c r="AB44" s="59">
        <f t="shared" si="5"/>
        <v>1529.0440473144608</v>
      </c>
    </row>
    <row r="45" spans="1:29" ht="45" x14ac:dyDescent="0.25">
      <c r="A45" s="128"/>
      <c r="B45" s="128"/>
      <c r="C45" s="131"/>
      <c r="D45" s="133"/>
      <c r="E45" s="57" t="s">
        <v>43</v>
      </c>
      <c r="F45" s="57" t="s">
        <v>44</v>
      </c>
      <c r="G45" s="55">
        <v>4.95</v>
      </c>
      <c r="H45" s="55">
        <v>1.49</v>
      </c>
      <c r="I45" s="55">
        <f t="shared" si="6"/>
        <v>405.65249999999997</v>
      </c>
      <c r="J45" s="56"/>
      <c r="K45" s="56"/>
      <c r="L45" s="56"/>
      <c r="M45" s="56"/>
      <c r="N45" s="56"/>
      <c r="O45" s="56">
        <v>55</v>
      </c>
      <c r="P45" s="56"/>
      <c r="Q45" s="56"/>
      <c r="R45" s="56"/>
      <c r="S45" s="56"/>
      <c r="T45" s="55">
        <f t="shared" si="7"/>
        <v>405.65249999999997</v>
      </c>
      <c r="U45" s="55">
        <f t="shared" ref="U45:U73" si="9">T45*1.22</f>
        <v>494.89604999999995</v>
      </c>
      <c r="V45" s="63">
        <v>1.0813999999999999</v>
      </c>
      <c r="W45" s="63">
        <v>1.0740000000000001</v>
      </c>
      <c r="X45" s="63">
        <v>1.0549999999999999</v>
      </c>
      <c r="Y45" s="62">
        <v>1.0409999999999999</v>
      </c>
      <c r="Z45" s="61"/>
      <c r="AA45" s="60">
        <f t="shared" si="8"/>
        <v>517.42569608376118</v>
      </c>
      <c r="AB45" s="59">
        <f t="shared" si="5"/>
        <v>631.25934922218858</v>
      </c>
    </row>
    <row r="46" spans="1:29" ht="45" x14ac:dyDescent="0.25">
      <c r="A46" s="128"/>
      <c r="B46" s="128"/>
      <c r="C46" s="131"/>
      <c r="D46" s="133"/>
      <c r="E46" s="57" t="s">
        <v>43</v>
      </c>
      <c r="F46" s="57" t="s">
        <v>45</v>
      </c>
      <c r="G46" s="55">
        <v>5.72</v>
      </c>
      <c r="H46" s="55">
        <v>1.49</v>
      </c>
      <c r="I46" s="55">
        <f t="shared" si="6"/>
        <v>42.613999999999997</v>
      </c>
      <c r="J46" s="56"/>
      <c r="K46" s="56"/>
      <c r="L46" s="56"/>
      <c r="M46" s="56"/>
      <c r="N46" s="56"/>
      <c r="O46" s="56">
        <v>5</v>
      </c>
      <c r="P46" s="56"/>
      <c r="Q46" s="56"/>
      <c r="R46" s="56"/>
      <c r="S46" s="56"/>
      <c r="T46" s="55">
        <f t="shared" si="7"/>
        <v>42.613999999999997</v>
      </c>
      <c r="U46" s="55">
        <f t="shared" si="9"/>
        <v>51.989079999999994</v>
      </c>
      <c r="V46" s="63">
        <v>1.0813999999999999</v>
      </c>
      <c r="W46" s="63">
        <v>1.0740000000000001</v>
      </c>
      <c r="X46" s="63">
        <v>1.0549999999999999</v>
      </c>
      <c r="Y46" s="62">
        <v>1.0409999999999999</v>
      </c>
      <c r="Z46" s="61"/>
      <c r="AA46" s="60">
        <f t="shared" si="8"/>
        <v>54.355830699708243</v>
      </c>
      <c r="AB46" s="59">
        <f t="shared" ref="AB46:AB73" si="10">AA46*1.22</f>
        <v>66.314113453644055</v>
      </c>
    </row>
    <row r="47" spans="1:29" ht="30" x14ac:dyDescent="0.25">
      <c r="A47" s="128"/>
      <c r="B47" s="128"/>
      <c r="C47" s="131"/>
      <c r="D47" s="133"/>
      <c r="E47" s="57" t="s">
        <v>46</v>
      </c>
      <c r="F47" s="57" t="s">
        <v>47</v>
      </c>
      <c r="G47" s="55">
        <v>53.93</v>
      </c>
      <c r="H47" s="102">
        <v>1</v>
      </c>
      <c r="I47" s="55">
        <f t="shared" si="6"/>
        <v>73.614450000000005</v>
      </c>
      <c r="J47" s="56"/>
      <c r="K47" s="56"/>
      <c r="L47" s="56"/>
      <c r="M47" s="56"/>
      <c r="N47" s="56">
        <v>1.365</v>
      </c>
      <c r="O47" s="56"/>
      <c r="P47" s="56"/>
      <c r="Q47" s="56"/>
      <c r="R47" s="56"/>
      <c r="S47" s="56"/>
      <c r="T47" s="55">
        <f t="shared" si="7"/>
        <v>73.614450000000005</v>
      </c>
      <c r="U47" s="55">
        <f t="shared" si="9"/>
        <v>89.809629000000001</v>
      </c>
      <c r="V47" s="63">
        <v>1.0813999999999999</v>
      </c>
      <c r="W47" s="63">
        <v>1.0740000000000001</v>
      </c>
      <c r="X47" s="63">
        <v>1.0549999999999999</v>
      </c>
      <c r="Y47" s="62">
        <v>1.0409999999999999</v>
      </c>
      <c r="Z47" s="61"/>
      <c r="AA47" s="60">
        <f t="shared" si="8"/>
        <v>93.898122242740371</v>
      </c>
      <c r="AB47" s="59">
        <f t="shared" si="10"/>
        <v>114.55570913614325</v>
      </c>
    </row>
    <row r="48" spans="1:29" x14ac:dyDescent="0.25">
      <c r="A48" s="129"/>
      <c r="B48" s="129"/>
      <c r="C48" s="132"/>
      <c r="D48" s="58" t="s">
        <v>34</v>
      </c>
      <c r="E48" s="57"/>
      <c r="F48" s="57"/>
      <c r="G48" s="55"/>
      <c r="H48" s="55"/>
      <c r="I48" s="55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>
        <f>SUM(T41:T47)</f>
        <v>6754.8671727000001</v>
      </c>
      <c r="U48" s="55">
        <f t="shared" si="9"/>
        <v>8240.9379506940004</v>
      </c>
      <c r="V48" s="63">
        <v>1.0813999999999999</v>
      </c>
      <c r="W48" s="63">
        <v>1.0740000000000001</v>
      </c>
      <c r="X48" s="63">
        <v>1.0549999999999999</v>
      </c>
      <c r="Y48" s="62">
        <v>1.0409999999999999</v>
      </c>
      <c r="Z48" s="61"/>
      <c r="AA48" s="54">
        <f>SUM(AA41:AA47)</f>
        <v>8616.098381712538</v>
      </c>
      <c r="AB48" s="53">
        <f t="shared" si="10"/>
        <v>10511.640025689296</v>
      </c>
      <c r="AC48" s="52"/>
    </row>
    <row r="49" spans="1:29" ht="15.75" customHeight="1" x14ac:dyDescent="0.25">
      <c r="A49" s="127">
        <v>12</v>
      </c>
      <c r="B49" s="127">
        <v>2027</v>
      </c>
      <c r="C49" s="130" t="s">
        <v>85</v>
      </c>
      <c r="D49" s="133" t="s">
        <v>39</v>
      </c>
      <c r="E49" s="57" t="s">
        <v>40</v>
      </c>
      <c r="F49" s="57" t="s">
        <v>82</v>
      </c>
      <c r="G49" s="55">
        <v>949.02</v>
      </c>
      <c r="H49" s="55">
        <v>1.49</v>
      </c>
      <c r="I49" s="55">
        <f t="shared" ref="I49:I57" si="11">SUM(J49:S49)*G49*H49</f>
        <v>4850.1565140000002</v>
      </c>
      <c r="J49" s="56"/>
      <c r="K49" s="56"/>
      <c r="L49" s="56"/>
      <c r="M49" s="56"/>
      <c r="N49" s="56">
        <v>3.43</v>
      </c>
      <c r="O49" s="56"/>
      <c r="P49" s="56"/>
      <c r="Q49" s="56"/>
      <c r="R49" s="56"/>
      <c r="S49" s="56"/>
      <c r="T49" s="55">
        <f t="shared" ref="T49:T57" si="12">I49</f>
        <v>4850.1565140000002</v>
      </c>
      <c r="U49" s="55">
        <f t="shared" si="9"/>
        <v>5917.1909470800001</v>
      </c>
      <c r="V49" s="63">
        <v>1.0813999999999999</v>
      </c>
      <c r="W49" s="63">
        <v>1.0740000000000001</v>
      </c>
      <c r="X49" s="63">
        <v>1.0549999999999999</v>
      </c>
      <c r="Y49" s="62">
        <v>1.0409999999999999</v>
      </c>
      <c r="Z49" s="61"/>
      <c r="AA49" s="60">
        <f t="shared" ref="AA49:AA57" si="13">T49*V49*W49*X49*Y49</f>
        <v>6186.5651274715146</v>
      </c>
      <c r="AB49" s="59">
        <f t="shared" si="10"/>
        <v>7547.6094555152476</v>
      </c>
      <c r="AC49" s="52"/>
    </row>
    <row r="50" spans="1:29" ht="15.75" customHeight="1" x14ac:dyDescent="0.25">
      <c r="A50" s="128"/>
      <c r="B50" s="128"/>
      <c r="C50" s="131"/>
      <c r="D50" s="133"/>
      <c r="E50" s="57" t="s">
        <v>41</v>
      </c>
      <c r="F50" s="57" t="s">
        <v>81</v>
      </c>
      <c r="G50" s="55">
        <v>21.16</v>
      </c>
      <c r="H50" s="55">
        <v>1.49</v>
      </c>
      <c r="I50" s="55">
        <f t="shared" si="11"/>
        <v>4953.7422079999997</v>
      </c>
      <c r="J50" s="56"/>
      <c r="K50" s="56"/>
      <c r="L50" s="56"/>
      <c r="M50" s="56"/>
      <c r="N50" s="56"/>
      <c r="O50" s="56">
        <v>157.12</v>
      </c>
      <c r="P50" s="56"/>
      <c r="Q50" s="56"/>
      <c r="R50" s="56"/>
      <c r="S50" s="56"/>
      <c r="T50" s="55">
        <f t="shared" si="12"/>
        <v>4953.7422079999997</v>
      </c>
      <c r="U50" s="55">
        <f t="shared" si="9"/>
        <v>6043.5654937599993</v>
      </c>
      <c r="V50" s="63">
        <v>1.0813999999999999</v>
      </c>
      <c r="W50" s="63">
        <v>1.0740000000000001</v>
      </c>
      <c r="X50" s="63">
        <v>1.0549999999999999</v>
      </c>
      <c r="Y50" s="62">
        <v>1.0409999999999999</v>
      </c>
      <c r="Z50" s="61"/>
      <c r="AA50" s="60">
        <f t="shared" si="13"/>
        <v>6318.6927485813785</v>
      </c>
      <c r="AB50" s="59">
        <f t="shared" si="10"/>
        <v>7708.8051532692816</v>
      </c>
    </row>
    <row r="51" spans="1:29" ht="15.75" customHeight="1" x14ac:dyDescent="0.25">
      <c r="A51" s="128"/>
      <c r="B51" s="128"/>
      <c r="C51" s="131"/>
      <c r="D51" s="133"/>
      <c r="E51" s="57" t="s">
        <v>42</v>
      </c>
      <c r="F51" s="57" t="s">
        <v>80</v>
      </c>
      <c r="G51" s="55">
        <v>647.77</v>
      </c>
      <c r="H51" s="55">
        <v>1.49</v>
      </c>
      <c r="I51" s="55">
        <f t="shared" si="11"/>
        <v>945.87375399999985</v>
      </c>
      <c r="J51" s="56"/>
      <c r="K51" s="56"/>
      <c r="L51" s="56"/>
      <c r="M51" s="56"/>
      <c r="N51" s="56">
        <v>0.98</v>
      </c>
      <c r="O51" s="56"/>
      <c r="P51" s="56"/>
      <c r="Q51" s="56"/>
      <c r="R51" s="56"/>
      <c r="S51" s="56"/>
      <c r="T51" s="55">
        <f t="shared" si="12"/>
        <v>945.87375399999985</v>
      </c>
      <c r="U51" s="55">
        <f t="shared" si="9"/>
        <v>1153.9659798799998</v>
      </c>
      <c r="V51" s="63">
        <v>1.0813999999999999</v>
      </c>
      <c r="W51" s="63">
        <v>1.0740000000000001</v>
      </c>
      <c r="X51" s="63">
        <v>1.0549999999999999</v>
      </c>
      <c r="Y51" s="62">
        <v>1.0409999999999999</v>
      </c>
      <c r="Z51" s="61"/>
      <c r="AA51" s="60">
        <f t="shared" si="13"/>
        <v>1206.499123192413</v>
      </c>
      <c r="AB51" s="59">
        <f t="shared" si="10"/>
        <v>1471.9289302947439</v>
      </c>
    </row>
    <row r="52" spans="1:29" ht="15.75" customHeight="1" x14ac:dyDescent="0.25">
      <c r="A52" s="128"/>
      <c r="B52" s="128"/>
      <c r="C52" s="131"/>
      <c r="D52" s="133"/>
      <c r="E52" s="57" t="s">
        <v>42</v>
      </c>
      <c r="F52" s="57" t="s">
        <v>84</v>
      </c>
      <c r="G52" s="55">
        <v>570.95000000000005</v>
      </c>
      <c r="H52" s="55">
        <v>1.49</v>
      </c>
      <c r="I52" s="55">
        <f t="shared" si="11"/>
        <v>1280.3268275</v>
      </c>
      <c r="J52" s="56"/>
      <c r="K52" s="56"/>
      <c r="L52" s="56"/>
      <c r="M52" s="56"/>
      <c r="N52" s="56">
        <v>1.5049999999999999</v>
      </c>
      <c r="O52" s="56"/>
      <c r="P52" s="56"/>
      <c r="Q52" s="56"/>
      <c r="R52" s="56"/>
      <c r="S52" s="56"/>
      <c r="T52" s="55">
        <f t="shared" si="12"/>
        <v>1280.3268275</v>
      </c>
      <c r="U52" s="55">
        <f t="shared" si="9"/>
        <v>1561.99872955</v>
      </c>
      <c r="V52" s="63">
        <v>1.0813999999999999</v>
      </c>
      <c r="W52" s="63">
        <v>1.0740000000000001</v>
      </c>
      <c r="X52" s="63">
        <v>1.0549999999999999</v>
      </c>
      <c r="Y52" s="62">
        <v>1.0409999999999999</v>
      </c>
      <c r="Z52" s="61"/>
      <c r="AA52" s="60">
        <f t="shared" si="13"/>
        <v>1633.1071543597072</v>
      </c>
      <c r="AB52" s="59">
        <f t="shared" si="10"/>
        <v>1992.3907283188428</v>
      </c>
    </row>
    <row r="53" spans="1:29" x14ac:dyDescent="0.25">
      <c r="A53" s="128"/>
      <c r="B53" s="128"/>
      <c r="C53" s="131"/>
      <c r="D53" s="133"/>
      <c r="E53" s="57" t="s">
        <v>42</v>
      </c>
      <c r="F53" s="57" t="s">
        <v>79</v>
      </c>
      <c r="G53" s="55">
        <v>525.24</v>
      </c>
      <c r="H53" s="55">
        <v>1.49</v>
      </c>
      <c r="I53" s="55">
        <f t="shared" si="11"/>
        <v>191.73886199999998</v>
      </c>
      <c r="J53" s="56"/>
      <c r="K53" s="56"/>
      <c r="L53" s="56"/>
      <c r="M53" s="56"/>
      <c r="N53" s="56">
        <v>0.245</v>
      </c>
      <c r="O53" s="56"/>
      <c r="P53" s="56"/>
      <c r="Q53" s="56"/>
      <c r="R53" s="56"/>
      <c r="S53" s="56"/>
      <c r="T53" s="55">
        <f t="shared" si="12"/>
        <v>191.73886199999998</v>
      </c>
      <c r="U53" s="55">
        <f t="shared" si="9"/>
        <v>233.92141163999997</v>
      </c>
      <c r="V53" s="63">
        <v>1.0813999999999999</v>
      </c>
      <c r="W53" s="63">
        <v>1.0740000000000001</v>
      </c>
      <c r="X53" s="63">
        <v>1.0549999999999999</v>
      </c>
      <c r="Y53" s="62">
        <v>1.0409999999999999</v>
      </c>
      <c r="Z53" s="61"/>
      <c r="AA53" s="60">
        <f t="shared" si="13"/>
        <v>244.57044918164738</v>
      </c>
      <c r="AB53" s="59">
        <f t="shared" si="10"/>
        <v>298.3759480016098</v>
      </c>
    </row>
    <row r="54" spans="1:29" x14ac:dyDescent="0.25">
      <c r="A54" s="128"/>
      <c r="B54" s="128"/>
      <c r="C54" s="131"/>
      <c r="D54" s="133"/>
      <c r="E54" s="57" t="s">
        <v>42</v>
      </c>
      <c r="F54" s="57" t="s">
        <v>78</v>
      </c>
      <c r="G54" s="55">
        <v>446.04</v>
      </c>
      <c r="H54" s="55">
        <v>1.49</v>
      </c>
      <c r="I54" s="55">
        <f t="shared" si="11"/>
        <v>465.21972</v>
      </c>
      <c r="J54" s="56"/>
      <c r="K54" s="56"/>
      <c r="L54" s="56"/>
      <c r="M54" s="56"/>
      <c r="N54" s="56">
        <v>0.7</v>
      </c>
      <c r="O54" s="56"/>
      <c r="P54" s="56"/>
      <c r="Q54" s="56"/>
      <c r="R54" s="56"/>
      <c r="S54" s="56"/>
      <c r="T54" s="55">
        <f t="shared" si="12"/>
        <v>465.21972</v>
      </c>
      <c r="U54" s="55">
        <f t="shared" si="9"/>
        <v>567.56805839999993</v>
      </c>
      <c r="V54" s="63">
        <v>1.0813999999999999</v>
      </c>
      <c r="W54" s="63">
        <v>1.0740000000000001</v>
      </c>
      <c r="X54" s="63">
        <v>1.0549999999999999</v>
      </c>
      <c r="Y54" s="62">
        <v>1.0409999999999999</v>
      </c>
      <c r="Z54" s="61"/>
      <c r="AA54" s="60">
        <f t="shared" si="13"/>
        <v>593.4060247450526</v>
      </c>
      <c r="AB54" s="59">
        <f t="shared" si="10"/>
        <v>723.95535018896419</v>
      </c>
    </row>
    <row r="55" spans="1:29" ht="15.75" customHeight="1" x14ac:dyDescent="0.25">
      <c r="A55" s="128"/>
      <c r="B55" s="128"/>
      <c r="C55" s="131"/>
      <c r="D55" s="133"/>
      <c r="E55" s="57" t="s">
        <v>43</v>
      </c>
      <c r="F55" s="57" t="s">
        <v>44</v>
      </c>
      <c r="G55" s="55">
        <v>4.95</v>
      </c>
      <c r="H55" s="55">
        <v>1.49</v>
      </c>
      <c r="I55" s="55">
        <f t="shared" si="11"/>
        <v>641.66849999999999</v>
      </c>
      <c r="J55" s="56"/>
      <c r="K55" s="56"/>
      <c r="L55" s="56"/>
      <c r="M55" s="56"/>
      <c r="N55" s="56"/>
      <c r="O55" s="56">
        <v>87</v>
      </c>
      <c r="P55" s="56"/>
      <c r="Q55" s="56"/>
      <c r="R55" s="56"/>
      <c r="S55" s="56"/>
      <c r="T55" s="55">
        <f t="shared" si="12"/>
        <v>641.66849999999999</v>
      </c>
      <c r="U55" s="55">
        <f t="shared" si="9"/>
        <v>782.83556999999996</v>
      </c>
      <c r="V55" s="63">
        <v>1.0813999999999999</v>
      </c>
      <c r="W55" s="63">
        <v>1.0740000000000001</v>
      </c>
      <c r="X55" s="63">
        <v>1.0549999999999999</v>
      </c>
      <c r="Y55" s="62">
        <v>1.0409999999999999</v>
      </c>
      <c r="Z55" s="61"/>
      <c r="AA55" s="60">
        <f t="shared" si="13"/>
        <v>818.47337380522208</v>
      </c>
      <c r="AB55" s="59">
        <f t="shared" si="10"/>
        <v>998.53751604237095</v>
      </c>
    </row>
    <row r="56" spans="1:29" ht="45" x14ac:dyDescent="0.25">
      <c r="A56" s="128"/>
      <c r="B56" s="128"/>
      <c r="C56" s="131"/>
      <c r="D56" s="133"/>
      <c r="E56" s="57" t="s">
        <v>43</v>
      </c>
      <c r="F56" s="57" t="s">
        <v>45</v>
      </c>
      <c r="G56" s="55">
        <v>5.72</v>
      </c>
      <c r="H56" s="55">
        <v>1.49</v>
      </c>
      <c r="I56" s="55">
        <f t="shared" si="11"/>
        <v>42.613999999999997</v>
      </c>
      <c r="J56" s="56"/>
      <c r="K56" s="56"/>
      <c r="L56" s="56"/>
      <c r="M56" s="56"/>
      <c r="N56" s="56"/>
      <c r="O56" s="56">
        <v>5</v>
      </c>
      <c r="P56" s="56"/>
      <c r="Q56" s="56"/>
      <c r="R56" s="56"/>
      <c r="S56" s="56"/>
      <c r="T56" s="55">
        <f t="shared" si="12"/>
        <v>42.613999999999997</v>
      </c>
      <c r="U56" s="55">
        <f t="shared" si="9"/>
        <v>51.989079999999994</v>
      </c>
      <c r="V56" s="63">
        <v>1.0813999999999999</v>
      </c>
      <c r="W56" s="63">
        <v>1.0740000000000001</v>
      </c>
      <c r="X56" s="63">
        <v>1.0549999999999999</v>
      </c>
      <c r="Y56" s="62">
        <v>1.0409999999999999</v>
      </c>
      <c r="Z56" s="61"/>
      <c r="AA56" s="60">
        <f t="shared" si="13"/>
        <v>54.355830699708243</v>
      </c>
      <c r="AB56" s="59">
        <f t="shared" si="10"/>
        <v>66.314113453644055</v>
      </c>
    </row>
    <row r="57" spans="1:29" ht="30" x14ac:dyDescent="0.25">
      <c r="A57" s="128"/>
      <c r="B57" s="128"/>
      <c r="C57" s="131"/>
      <c r="D57" s="133"/>
      <c r="E57" s="57" t="s">
        <v>46</v>
      </c>
      <c r="F57" s="57" t="s">
        <v>47</v>
      </c>
      <c r="G57" s="55">
        <v>53.93</v>
      </c>
      <c r="H57" s="102">
        <v>1</v>
      </c>
      <c r="I57" s="55">
        <f t="shared" si="11"/>
        <v>184.97990000000001</v>
      </c>
      <c r="J57" s="56"/>
      <c r="K57" s="56"/>
      <c r="L57" s="56"/>
      <c r="M57" s="56"/>
      <c r="N57" s="56">
        <v>3.43</v>
      </c>
      <c r="O57" s="56"/>
      <c r="P57" s="56"/>
      <c r="Q57" s="56"/>
      <c r="R57" s="56"/>
      <c r="S57" s="56"/>
      <c r="T57" s="55">
        <f t="shared" si="12"/>
        <v>184.97990000000001</v>
      </c>
      <c r="U57" s="55">
        <f t="shared" si="9"/>
        <v>225.67547800000003</v>
      </c>
      <c r="V57" s="63">
        <v>1.0813999999999999</v>
      </c>
      <c r="W57" s="63">
        <v>1.0740000000000001</v>
      </c>
      <c r="X57" s="63">
        <v>1.0549999999999999</v>
      </c>
      <c r="Y57" s="62">
        <v>1.0409999999999999</v>
      </c>
      <c r="Z57" s="61"/>
      <c r="AA57" s="60">
        <f t="shared" si="13"/>
        <v>235.94912768688604</v>
      </c>
      <c r="AB57" s="59">
        <f t="shared" si="10"/>
        <v>287.85793577800098</v>
      </c>
    </row>
    <row r="58" spans="1:29" x14ac:dyDescent="0.25">
      <c r="A58" s="129"/>
      <c r="B58" s="129"/>
      <c r="C58" s="132"/>
      <c r="D58" s="58" t="s">
        <v>34</v>
      </c>
      <c r="E58" s="57"/>
      <c r="F58" s="57"/>
      <c r="G58" s="55"/>
      <c r="H58" s="55"/>
      <c r="I58" s="55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>
        <f>SUM(T49:T57)</f>
        <v>13556.320285499998</v>
      </c>
      <c r="U58" s="55">
        <f t="shared" si="9"/>
        <v>16538.710748309997</v>
      </c>
      <c r="V58" s="63">
        <v>1.0813999999999999</v>
      </c>
      <c r="W58" s="63">
        <v>1.0740000000000001</v>
      </c>
      <c r="X58" s="63">
        <v>1.0549999999999999</v>
      </c>
      <c r="Y58" s="62">
        <v>1.0409999999999999</v>
      </c>
      <c r="Z58" s="61"/>
      <c r="AA58" s="54">
        <f>SUM(AA49:AA57)</f>
        <v>17291.618959723528</v>
      </c>
      <c r="AB58" s="53">
        <f t="shared" si="10"/>
        <v>21095.775130862705</v>
      </c>
      <c r="AC58" s="52"/>
    </row>
    <row r="59" spans="1:29" ht="15.75" customHeight="1" x14ac:dyDescent="0.25">
      <c r="A59" s="127">
        <v>13</v>
      </c>
      <c r="B59" s="127">
        <v>2027</v>
      </c>
      <c r="C59" s="130" t="s">
        <v>83</v>
      </c>
      <c r="D59" s="133" t="s">
        <v>39</v>
      </c>
      <c r="E59" s="57" t="s">
        <v>40</v>
      </c>
      <c r="F59" s="57" t="s">
        <v>82</v>
      </c>
      <c r="G59" s="55">
        <v>949.02</v>
      </c>
      <c r="H59" s="55">
        <v>1.49</v>
      </c>
      <c r="I59" s="55">
        <f t="shared" ref="I59:I66" si="14">SUM(J59:S59)*G59*H59</f>
        <v>2722.0266149999998</v>
      </c>
      <c r="J59" s="56"/>
      <c r="K59" s="56"/>
      <c r="L59" s="56"/>
      <c r="M59" s="56"/>
      <c r="N59" s="56">
        <v>1.925</v>
      </c>
      <c r="O59" s="56"/>
      <c r="P59" s="56"/>
      <c r="Q59" s="56"/>
      <c r="R59" s="56"/>
      <c r="S59" s="56"/>
      <c r="T59" s="55">
        <f t="shared" ref="T59:T66" si="15">I59</f>
        <v>2722.0266149999998</v>
      </c>
      <c r="U59" s="55">
        <f t="shared" si="9"/>
        <v>3320.8724702999998</v>
      </c>
      <c r="V59" s="63">
        <v>1.0813999999999999</v>
      </c>
      <c r="W59" s="63">
        <v>1.0740000000000001</v>
      </c>
      <c r="X59" s="63">
        <v>1.0549999999999999</v>
      </c>
      <c r="Y59" s="62">
        <v>1.0409999999999999</v>
      </c>
      <c r="Z59" s="61"/>
      <c r="AA59" s="60">
        <f t="shared" ref="AA59:AA66" si="16">T59*V59*W59*X59*Y59</f>
        <v>3472.0518572544215</v>
      </c>
      <c r="AB59" s="59">
        <f t="shared" si="10"/>
        <v>4235.9032658503938</v>
      </c>
      <c r="AC59" s="52"/>
    </row>
    <row r="60" spans="1:29" ht="15.75" customHeight="1" x14ac:dyDescent="0.25">
      <c r="A60" s="128"/>
      <c r="B60" s="128"/>
      <c r="C60" s="131"/>
      <c r="D60" s="133"/>
      <c r="E60" s="57" t="s">
        <v>41</v>
      </c>
      <c r="F60" s="57" t="s">
        <v>81</v>
      </c>
      <c r="G60" s="55">
        <v>21.16</v>
      </c>
      <c r="H60" s="55">
        <v>1.49</v>
      </c>
      <c r="I60" s="55">
        <f t="shared" si="14"/>
        <v>677.86059999999998</v>
      </c>
      <c r="J60" s="56"/>
      <c r="K60" s="56"/>
      <c r="L60" s="56"/>
      <c r="M60" s="56"/>
      <c r="N60" s="56"/>
      <c r="O60" s="56">
        <v>21.5</v>
      </c>
      <c r="P60" s="56"/>
      <c r="Q60" s="56"/>
      <c r="R60" s="56"/>
      <c r="S60" s="56"/>
      <c r="T60" s="55">
        <f t="shared" si="15"/>
        <v>677.86059999999998</v>
      </c>
      <c r="U60" s="55">
        <f t="shared" si="9"/>
        <v>826.98993199999995</v>
      </c>
      <c r="V60" s="63">
        <v>1.0813999999999999</v>
      </c>
      <c r="W60" s="63">
        <v>1.0740000000000001</v>
      </c>
      <c r="X60" s="63">
        <v>1.0549999999999999</v>
      </c>
      <c r="Y60" s="62">
        <v>1.0409999999999999</v>
      </c>
      <c r="Z60" s="61"/>
      <c r="AA60" s="60">
        <f t="shared" si="16"/>
        <v>864.63781882955482</v>
      </c>
      <c r="AB60" s="59">
        <f t="shared" si="10"/>
        <v>1054.8581389720568</v>
      </c>
    </row>
    <row r="61" spans="1:29" ht="15.75" customHeight="1" x14ac:dyDescent="0.25">
      <c r="A61" s="128"/>
      <c r="B61" s="128"/>
      <c r="C61" s="131"/>
      <c r="D61" s="133"/>
      <c r="E61" s="57" t="s">
        <v>42</v>
      </c>
      <c r="F61" s="57" t="s">
        <v>80</v>
      </c>
      <c r="G61" s="55">
        <v>647.77</v>
      </c>
      <c r="H61" s="55">
        <v>1.49</v>
      </c>
      <c r="I61" s="55">
        <f t="shared" si="14"/>
        <v>945.87375399999985</v>
      </c>
      <c r="J61" s="56"/>
      <c r="K61" s="56"/>
      <c r="L61" s="56"/>
      <c r="M61" s="56"/>
      <c r="N61" s="56">
        <v>0.98</v>
      </c>
      <c r="O61" s="56"/>
      <c r="P61" s="56"/>
      <c r="Q61" s="56"/>
      <c r="R61" s="56"/>
      <c r="S61" s="56"/>
      <c r="T61" s="55">
        <f t="shared" si="15"/>
        <v>945.87375399999985</v>
      </c>
      <c r="U61" s="55">
        <f t="shared" si="9"/>
        <v>1153.9659798799998</v>
      </c>
      <c r="V61" s="63">
        <v>1.0813999999999999</v>
      </c>
      <c r="W61" s="63">
        <v>1.0740000000000001</v>
      </c>
      <c r="X61" s="63">
        <v>1.0549999999999999</v>
      </c>
      <c r="Y61" s="62">
        <v>1.0409999999999999</v>
      </c>
      <c r="Z61" s="61"/>
      <c r="AA61" s="60">
        <f t="shared" si="16"/>
        <v>1206.499123192413</v>
      </c>
      <c r="AB61" s="59">
        <f t="shared" si="10"/>
        <v>1471.9289302947439</v>
      </c>
    </row>
    <row r="62" spans="1:29" ht="15.75" customHeight="1" x14ac:dyDescent="0.25">
      <c r="A62" s="128"/>
      <c r="B62" s="128"/>
      <c r="C62" s="131"/>
      <c r="D62" s="133"/>
      <c r="E62" s="57" t="s">
        <v>42</v>
      </c>
      <c r="F62" s="57" t="s">
        <v>79</v>
      </c>
      <c r="G62" s="55">
        <v>525.24</v>
      </c>
      <c r="H62" s="55">
        <v>1.49</v>
      </c>
      <c r="I62" s="55">
        <f t="shared" si="14"/>
        <v>191.73886199999998</v>
      </c>
      <c r="J62" s="56"/>
      <c r="K62" s="56"/>
      <c r="L62" s="56"/>
      <c r="M62" s="56"/>
      <c r="N62" s="56">
        <v>0.245</v>
      </c>
      <c r="O62" s="56"/>
      <c r="P62" s="56"/>
      <c r="Q62" s="56"/>
      <c r="R62" s="56"/>
      <c r="S62" s="56"/>
      <c r="T62" s="55">
        <f t="shared" si="15"/>
        <v>191.73886199999998</v>
      </c>
      <c r="U62" s="55">
        <f t="shared" si="9"/>
        <v>233.92141163999997</v>
      </c>
      <c r="V62" s="63">
        <v>1.0813999999999999</v>
      </c>
      <c r="W62" s="63">
        <v>1.0740000000000001</v>
      </c>
      <c r="X62" s="63">
        <v>1.0549999999999999</v>
      </c>
      <c r="Y62" s="62">
        <v>1.0409999999999999</v>
      </c>
      <c r="Z62" s="61"/>
      <c r="AA62" s="60">
        <f t="shared" si="16"/>
        <v>244.57044918164738</v>
      </c>
      <c r="AB62" s="59">
        <f t="shared" si="10"/>
        <v>298.3759480016098</v>
      </c>
    </row>
    <row r="63" spans="1:29" x14ac:dyDescent="0.25">
      <c r="A63" s="128"/>
      <c r="B63" s="128"/>
      <c r="C63" s="131"/>
      <c r="D63" s="133"/>
      <c r="E63" s="57" t="s">
        <v>42</v>
      </c>
      <c r="F63" s="57" t="s">
        <v>78</v>
      </c>
      <c r="G63" s="55">
        <v>446.04</v>
      </c>
      <c r="H63" s="55">
        <v>1.49</v>
      </c>
      <c r="I63" s="55">
        <f t="shared" si="14"/>
        <v>465.21972</v>
      </c>
      <c r="J63" s="56"/>
      <c r="K63" s="56"/>
      <c r="L63" s="56"/>
      <c r="M63" s="56"/>
      <c r="N63" s="56">
        <v>0.7</v>
      </c>
      <c r="O63" s="56"/>
      <c r="P63" s="56"/>
      <c r="Q63" s="56"/>
      <c r="R63" s="56"/>
      <c r="S63" s="56"/>
      <c r="T63" s="55">
        <f t="shared" si="15"/>
        <v>465.21972</v>
      </c>
      <c r="U63" s="55">
        <f t="shared" si="9"/>
        <v>567.56805839999993</v>
      </c>
      <c r="V63" s="63">
        <v>1.0813999999999999</v>
      </c>
      <c r="W63" s="63">
        <v>1.0740000000000001</v>
      </c>
      <c r="X63" s="63">
        <v>1.0549999999999999</v>
      </c>
      <c r="Y63" s="62">
        <v>1.0409999999999999</v>
      </c>
      <c r="Z63" s="61"/>
      <c r="AA63" s="60">
        <f t="shared" si="16"/>
        <v>593.4060247450526</v>
      </c>
      <c r="AB63" s="59">
        <f t="shared" si="10"/>
        <v>723.95535018896419</v>
      </c>
    </row>
    <row r="64" spans="1:29" ht="45" x14ac:dyDescent="0.25">
      <c r="A64" s="128"/>
      <c r="B64" s="128"/>
      <c r="C64" s="131"/>
      <c r="D64" s="133"/>
      <c r="E64" s="57" t="s">
        <v>43</v>
      </c>
      <c r="F64" s="57" t="s">
        <v>44</v>
      </c>
      <c r="G64" s="55">
        <v>4.95</v>
      </c>
      <c r="H64" s="55">
        <v>1.49</v>
      </c>
      <c r="I64" s="55">
        <f t="shared" si="14"/>
        <v>95.881500000000017</v>
      </c>
      <c r="J64" s="56"/>
      <c r="K64" s="56"/>
      <c r="L64" s="56"/>
      <c r="M64" s="56"/>
      <c r="N64" s="56"/>
      <c r="O64" s="56">
        <v>13</v>
      </c>
      <c r="P64" s="56"/>
      <c r="Q64" s="56"/>
      <c r="R64" s="56"/>
      <c r="S64" s="56"/>
      <c r="T64" s="55">
        <f t="shared" si="15"/>
        <v>95.881500000000017</v>
      </c>
      <c r="U64" s="55">
        <f t="shared" si="9"/>
        <v>116.97543000000002</v>
      </c>
      <c r="V64" s="63">
        <v>1.0813999999999999</v>
      </c>
      <c r="W64" s="63">
        <v>1.0740000000000001</v>
      </c>
      <c r="X64" s="63">
        <v>1.0549999999999999</v>
      </c>
      <c r="Y64" s="62">
        <v>1.0409999999999999</v>
      </c>
      <c r="Z64" s="61"/>
      <c r="AA64" s="60">
        <f t="shared" si="16"/>
        <v>122.30061907434359</v>
      </c>
      <c r="AB64" s="59">
        <f t="shared" si="10"/>
        <v>149.20675527069918</v>
      </c>
    </row>
    <row r="65" spans="1:29" ht="45" x14ac:dyDescent="0.25">
      <c r="A65" s="128"/>
      <c r="B65" s="128"/>
      <c r="C65" s="131"/>
      <c r="D65" s="133"/>
      <c r="E65" s="57" t="s">
        <v>43</v>
      </c>
      <c r="F65" s="57" t="s">
        <v>45</v>
      </c>
      <c r="G65" s="55">
        <v>5.72</v>
      </c>
      <c r="H65" s="55">
        <v>1.49</v>
      </c>
      <c r="I65" s="55">
        <f t="shared" si="14"/>
        <v>17.0456</v>
      </c>
      <c r="J65" s="56"/>
      <c r="K65" s="56"/>
      <c r="L65" s="56"/>
      <c r="M65" s="56"/>
      <c r="N65" s="56"/>
      <c r="O65" s="56">
        <v>2</v>
      </c>
      <c r="P65" s="56"/>
      <c r="Q65" s="56"/>
      <c r="R65" s="56"/>
      <c r="S65" s="56"/>
      <c r="T65" s="55">
        <f t="shared" si="15"/>
        <v>17.0456</v>
      </c>
      <c r="U65" s="55">
        <f t="shared" si="9"/>
        <v>20.795632000000001</v>
      </c>
      <c r="V65" s="63">
        <v>1.0813999999999999</v>
      </c>
      <c r="W65" s="63">
        <v>1.0740000000000001</v>
      </c>
      <c r="X65" s="63">
        <v>1.0549999999999999</v>
      </c>
      <c r="Y65" s="62">
        <v>1.0409999999999999</v>
      </c>
      <c r="Z65" s="61"/>
      <c r="AA65" s="60">
        <f t="shared" si="16"/>
        <v>21.7423322798833</v>
      </c>
      <c r="AB65" s="59">
        <f t="shared" si="10"/>
        <v>26.525645381457625</v>
      </c>
    </row>
    <row r="66" spans="1:29" ht="30" x14ac:dyDescent="0.25">
      <c r="A66" s="128"/>
      <c r="B66" s="128"/>
      <c r="C66" s="131"/>
      <c r="D66" s="133"/>
      <c r="E66" s="57" t="s">
        <v>46</v>
      </c>
      <c r="F66" s="57" t="s">
        <v>47</v>
      </c>
      <c r="G66" s="55">
        <v>53.93</v>
      </c>
      <c r="H66" s="102">
        <v>1</v>
      </c>
      <c r="I66" s="55">
        <f t="shared" si="14"/>
        <v>103.81525000000001</v>
      </c>
      <c r="J66" s="56"/>
      <c r="K66" s="56"/>
      <c r="L66" s="56"/>
      <c r="M66" s="56"/>
      <c r="N66" s="56">
        <v>1.925</v>
      </c>
      <c r="O66" s="56"/>
      <c r="P66" s="56"/>
      <c r="Q66" s="56"/>
      <c r="R66" s="56"/>
      <c r="S66" s="56"/>
      <c r="T66" s="55">
        <f t="shared" si="15"/>
        <v>103.81525000000001</v>
      </c>
      <c r="U66" s="55">
        <f t="shared" si="9"/>
        <v>126.654605</v>
      </c>
      <c r="V66" s="63">
        <v>1.0813999999999999</v>
      </c>
      <c r="W66" s="63">
        <v>1.0740000000000001</v>
      </c>
      <c r="X66" s="63">
        <v>1.0549999999999999</v>
      </c>
      <c r="Y66" s="62">
        <v>1.0409999999999999</v>
      </c>
      <c r="Z66" s="61"/>
      <c r="AA66" s="60">
        <f t="shared" si="16"/>
        <v>132.42042880386461</v>
      </c>
      <c r="AB66" s="59">
        <f t="shared" si="10"/>
        <v>161.55292314071482</v>
      </c>
    </row>
    <row r="67" spans="1:29" x14ac:dyDescent="0.25">
      <c r="A67" s="129"/>
      <c r="B67" s="129"/>
      <c r="C67" s="132"/>
      <c r="D67" s="58" t="s">
        <v>34</v>
      </c>
      <c r="E67" s="57"/>
      <c r="F67" s="57"/>
      <c r="G67" s="55"/>
      <c r="H67" s="55"/>
      <c r="I67" s="55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>
        <f>SUM(T59:T66)</f>
        <v>5219.4619010000006</v>
      </c>
      <c r="U67" s="55">
        <f t="shared" si="9"/>
        <v>6367.743519220001</v>
      </c>
      <c r="V67" s="63">
        <v>1.0813999999999999</v>
      </c>
      <c r="W67" s="63">
        <v>1.0740000000000001</v>
      </c>
      <c r="X67" s="63">
        <v>1.0549999999999999</v>
      </c>
      <c r="Y67" s="62">
        <v>1.0409999999999999</v>
      </c>
      <c r="Z67" s="61"/>
      <c r="AA67" s="54">
        <f>SUM(AA59:AA66)</f>
        <v>6657.628653361181</v>
      </c>
      <c r="AB67" s="53">
        <f t="shared" si="10"/>
        <v>8122.3069571006408</v>
      </c>
      <c r="AC67" s="52"/>
    </row>
    <row r="68" spans="1:29" ht="45.75" customHeight="1" x14ac:dyDescent="0.25">
      <c r="A68" s="127">
        <v>14</v>
      </c>
      <c r="B68" s="127">
        <v>2027</v>
      </c>
      <c r="C68" s="130" t="s">
        <v>77</v>
      </c>
      <c r="D68" s="127" t="s">
        <v>76</v>
      </c>
      <c r="E68" s="57" t="s">
        <v>75</v>
      </c>
      <c r="F68" s="57" t="s">
        <v>74</v>
      </c>
      <c r="G68" s="55">
        <v>933.4</v>
      </c>
      <c r="H68" s="102">
        <v>1</v>
      </c>
      <c r="I68" s="55">
        <f>SUM(J68:S68)*G68*H68</f>
        <v>112.008</v>
      </c>
      <c r="J68" s="56"/>
      <c r="K68" s="56"/>
      <c r="L68" s="56"/>
      <c r="M68" s="56"/>
      <c r="N68" s="56"/>
      <c r="O68" s="56"/>
      <c r="P68" s="56"/>
      <c r="Q68" s="56"/>
      <c r="R68" s="56">
        <v>0.12</v>
      </c>
      <c r="S68" s="56"/>
      <c r="T68" s="55">
        <f>I68</f>
        <v>112.008</v>
      </c>
      <c r="U68" s="55">
        <f t="shared" si="9"/>
        <v>136.64975999999999</v>
      </c>
      <c r="V68" s="63">
        <v>1.0813999999999999</v>
      </c>
      <c r="W68" s="63">
        <v>1.0740000000000001</v>
      </c>
      <c r="X68" s="63">
        <v>1.0549999999999999</v>
      </c>
      <c r="Y68" s="62">
        <v>1.0409999999999999</v>
      </c>
      <c r="Z68" s="61"/>
      <c r="AA68" s="60">
        <f>T68*V68*W68*X68*Y68</f>
        <v>142.8706032058225</v>
      </c>
      <c r="AB68" s="59">
        <f t="shared" si="10"/>
        <v>174.30213591110345</v>
      </c>
    </row>
    <row r="69" spans="1:29" ht="18.75" customHeight="1" x14ac:dyDescent="0.25">
      <c r="A69" s="128"/>
      <c r="B69" s="128"/>
      <c r="C69" s="131"/>
      <c r="D69" s="128"/>
      <c r="E69" s="57" t="s">
        <v>73</v>
      </c>
      <c r="F69" s="57" t="s">
        <v>72</v>
      </c>
      <c r="G69" s="55">
        <v>1017.44</v>
      </c>
      <c r="H69" s="104">
        <v>1.62</v>
      </c>
      <c r="I69" s="55">
        <f>SUM(J69:S69)*G69*H69</f>
        <v>395.58067199999999</v>
      </c>
      <c r="J69" s="56"/>
      <c r="K69" s="56"/>
      <c r="L69" s="56"/>
      <c r="M69" s="56"/>
      <c r="N69" s="56"/>
      <c r="O69" s="56"/>
      <c r="P69" s="56">
        <v>0.24</v>
      </c>
      <c r="Q69" s="56"/>
      <c r="R69" s="56"/>
      <c r="S69" s="56"/>
      <c r="T69" s="55">
        <f>I69</f>
        <v>395.58067199999999</v>
      </c>
      <c r="U69" s="55">
        <f t="shared" si="9"/>
        <v>482.60841983999995</v>
      </c>
      <c r="V69" s="63">
        <v>1.0813999999999999</v>
      </c>
      <c r="W69" s="63">
        <v>1.0740000000000001</v>
      </c>
      <c r="X69" s="63">
        <v>1.0549999999999999</v>
      </c>
      <c r="Y69" s="62">
        <v>1.0409999999999999</v>
      </c>
      <c r="Z69" s="61"/>
      <c r="AA69" s="60">
        <f>T69*V69*W69*X69*Y69</f>
        <v>504.57868389047763</v>
      </c>
      <c r="AB69" s="59">
        <f t="shared" si="10"/>
        <v>615.58599434638268</v>
      </c>
    </row>
    <row r="70" spans="1:29" x14ac:dyDescent="0.25">
      <c r="A70" s="129"/>
      <c r="B70" s="129"/>
      <c r="C70" s="132"/>
      <c r="D70" s="58" t="s">
        <v>34</v>
      </c>
      <c r="E70" s="57"/>
      <c r="F70" s="57"/>
      <c r="G70" s="55"/>
      <c r="H70" s="55"/>
      <c r="I70" s="55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>
        <f>SUM(T68:T69)</f>
        <v>507.58867199999997</v>
      </c>
      <c r="U70" s="55">
        <f t="shared" si="9"/>
        <v>619.25817983999991</v>
      </c>
      <c r="V70" s="63">
        <v>1.0813999999999999</v>
      </c>
      <c r="W70" s="63">
        <v>1.0740000000000001</v>
      </c>
      <c r="X70" s="63">
        <v>1.0549999999999999</v>
      </c>
      <c r="Y70" s="62">
        <v>1.0409999999999999</v>
      </c>
      <c r="Z70" s="61"/>
      <c r="AA70" s="54">
        <f>SUM(AA68:AA69)</f>
        <v>647.44928709630017</v>
      </c>
      <c r="AB70" s="53">
        <f t="shared" si="10"/>
        <v>789.88813025748618</v>
      </c>
      <c r="AC70" s="52"/>
    </row>
    <row r="71" spans="1:29" ht="40.5" customHeight="1" x14ac:dyDescent="0.25">
      <c r="A71" s="127">
        <v>14</v>
      </c>
      <c r="B71" s="127">
        <v>2027</v>
      </c>
      <c r="C71" s="130" t="s">
        <v>71</v>
      </c>
      <c r="D71" s="68" t="s">
        <v>36</v>
      </c>
      <c r="E71" s="57" t="s">
        <v>37</v>
      </c>
      <c r="F71" s="57" t="s">
        <v>70</v>
      </c>
      <c r="G71" s="55">
        <v>1495.46</v>
      </c>
      <c r="H71" s="104">
        <v>1.45</v>
      </c>
      <c r="I71" s="67">
        <f>SUM(J71:S71)*G71*H71</f>
        <v>10842.084999999999</v>
      </c>
      <c r="J71" s="56"/>
      <c r="K71" s="56">
        <v>5</v>
      </c>
      <c r="L71" s="56"/>
      <c r="M71" s="56"/>
      <c r="N71" s="56"/>
      <c r="O71" s="56"/>
      <c r="P71" s="56"/>
      <c r="Q71" s="56"/>
      <c r="R71" s="56"/>
      <c r="S71" s="56"/>
      <c r="T71" s="55">
        <f>I71</f>
        <v>10842.084999999999</v>
      </c>
      <c r="U71" s="55">
        <f t="shared" si="9"/>
        <v>13227.343699999999</v>
      </c>
      <c r="V71" s="63">
        <v>1.0813999999999999</v>
      </c>
      <c r="W71" s="63">
        <v>1.0740000000000001</v>
      </c>
      <c r="X71" s="63">
        <v>1.0549999999999999</v>
      </c>
      <c r="Y71" s="62">
        <v>1.0409999999999999</v>
      </c>
      <c r="Z71" s="61"/>
      <c r="AA71" s="60">
        <f>T71*V71*W71*X71*Y71</f>
        <v>13829.505249257198</v>
      </c>
      <c r="AB71" s="59">
        <f t="shared" si="10"/>
        <v>16871.996404093781</v>
      </c>
    </row>
    <row r="72" spans="1:29" ht="30" x14ac:dyDescent="0.25">
      <c r="A72" s="128"/>
      <c r="B72" s="128"/>
      <c r="C72" s="131"/>
      <c r="D72" s="66"/>
      <c r="E72" s="44" t="s">
        <v>69</v>
      </c>
      <c r="F72" s="65" t="s">
        <v>68</v>
      </c>
      <c r="G72" s="64">
        <v>120.77</v>
      </c>
      <c r="H72" s="55">
        <v>1.65</v>
      </c>
      <c r="I72" s="61">
        <f>SUM(J72:S72)*G72*H72</f>
        <v>996.35249999999996</v>
      </c>
      <c r="J72" s="56"/>
      <c r="K72" s="56">
        <v>5</v>
      </c>
      <c r="L72" s="56"/>
      <c r="M72" s="56"/>
      <c r="N72" s="56"/>
      <c r="O72" s="56"/>
      <c r="P72" s="56"/>
      <c r="Q72" s="56"/>
      <c r="R72" s="56"/>
      <c r="S72" s="56"/>
      <c r="T72" s="55">
        <f>I72</f>
        <v>996.35249999999996</v>
      </c>
      <c r="U72" s="55">
        <f t="shared" si="9"/>
        <v>1215.5500499999998</v>
      </c>
      <c r="V72" s="63">
        <v>1.0813999999999999</v>
      </c>
      <c r="W72" s="63">
        <v>1.0740000000000001</v>
      </c>
      <c r="X72" s="63">
        <v>1.0549999999999999</v>
      </c>
      <c r="Y72" s="62">
        <v>1.0409999999999999</v>
      </c>
      <c r="Z72" s="61"/>
      <c r="AA72" s="60">
        <f>T72*V72*W72*X72*Y72</f>
        <v>1270.8867463094534</v>
      </c>
      <c r="AB72" s="59">
        <f t="shared" si="10"/>
        <v>1550.4818304975331</v>
      </c>
    </row>
    <row r="73" spans="1:29" x14ac:dyDescent="0.25">
      <c r="A73" s="129"/>
      <c r="B73" s="129"/>
      <c r="C73" s="132"/>
      <c r="D73" s="58" t="s">
        <v>34</v>
      </c>
      <c r="E73" s="57"/>
      <c r="F73" s="57"/>
      <c r="G73" s="55"/>
      <c r="H73" s="55"/>
      <c r="I73" s="55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>
        <f>SUM(T71:T72)</f>
        <v>11838.4375</v>
      </c>
      <c r="U73" s="55">
        <f t="shared" si="9"/>
        <v>14442.893749999999</v>
      </c>
      <c r="V73" s="55"/>
      <c r="W73" s="55"/>
      <c r="X73" s="55"/>
      <c r="Y73" s="55"/>
      <c r="Z73" s="55"/>
      <c r="AA73" s="54">
        <f>SUM(AA71:AA72)</f>
        <v>15100.391995566652</v>
      </c>
      <c r="AB73" s="53">
        <f t="shared" si="10"/>
        <v>18422.478234591315</v>
      </c>
      <c r="AC73" s="52"/>
    </row>
  </sheetData>
  <autoFilter ref="A10:AC73" xr:uid="{00000000-0001-0000-0000-000000000000}"/>
  <mergeCells count="72">
    <mergeCell ref="A35:A37"/>
    <mergeCell ref="B35:B37"/>
    <mergeCell ref="C35:C37"/>
    <mergeCell ref="A38:A40"/>
    <mergeCell ref="B38:B40"/>
    <mergeCell ref="C38:C40"/>
    <mergeCell ref="A23:A25"/>
    <mergeCell ref="B23:B25"/>
    <mergeCell ref="C23:C25"/>
    <mergeCell ref="A29:A31"/>
    <mergeCell ref="B29:B31"/>
    <mergeCell ref="C29:C31"/>
    <mergeCell ref="B17:B19"/>
    <mergeCell ref="C17:C19"/>
    <mergeCell ref="A20:A22"/>
    <mergeCell ref="B20:B22"/>
    <mergeCell ref="C20:C22"/>
    <mergeCell ref="E6:T6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V8:Z8"/>
    <mergeCell ref="A14:A16"/>
    <mergeCell ref="B14:B16"/>
    <mergeCell ref="C14:C16"/>
    <mergeCell ref="A26:A28"/>
    <mergeCell ref="B26:B28"/>
    <mergeCell ref="C26:C28"/>
    <mergeCell ref="A11:A13"/>
    <mergeCell ref="B11:B13"/>
    <mergeCell ref="T8:U8"/>
    <mergeCell ref="D8:D9"/>
    <mergeCell ref="L8:L9"/>
    <mergeCell ref="M8:M9"/>
    <mergeCell ref="N8:N9"/>
    <mergeCell ref="O8:O9"/>
    <mergeCell ref="A17:A19"/>
    <mergeCell ref="A71:A73"/>
    <mergeCell ref="B71:B73"/>
    <mergeCell ref="C71:C73"/>
    <mergeCell ref="A59:A67"/>
    <mergeCell ref="B59:B67"/>
    <mergeCell ref="C59:C67"/>
    <mergeCell ref="AA8:AB8"/>
    <mergeCell ref="A68:A70"/>
    <mergeCell ref="B68:B70"/>
    <mergeCell ref="C68:C70"/>
    <mergeCell ref="D68:D69"/>
    <mergeCell ref="D59:D66"/>
    <mergeCell ref="A32:A34"/>
    <mergeCell ref="B32:B34"/>
    <mergeCell ref="C32:C34"/>
    <mergeCell ref="A41:A48"/>
    <mergeCell ref="C11:C13"/>
    <mergeCell ref="J8:J9"/>
    <mergeCell ref="K8:K9"/>
    <mergeCell ref="A8:A9"/>
    <mergeCell ref="B8:B9"/>
    <mergeCell ref="C8:C9"/>
    <mergeCell ref="B41:B48"/>
    <mergeCell ref="C41:C48"/>
    <mergeCell ref="D41:D47"/>
    <mergeCell ref="A49:A58"/>
    <mergeCell ref="B49:B58"/>
    <mergeCell ref="C49:C58"/>
    <mergeCell ref="D49:D57"/>
  </mergeCells>
  <printOptions horizontalCentered="1"/>
  <pageMargins left="0" right="0" top="0.19685039370078741" bottom="0.19685039370078741" header="0.31496062992125984" footer="0.31496062992125984"/>
  <pageSetup paperSize="8" scale="58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614D-8651-46C4-A4A2-280CE2EBDCD3}">
  <sheetPr>
    <pageSetUpPr fitToPage="1"/>
  </sheetPr>
  <dimension ref="A1:AE23"/>
  <sheetViews>
    <sheetView tabSelected="1" zoomScale="85" zoomScaleNormal="85" zoomScaleSheetLayoutView="55" workbookViewId="0">
      <pane xSplit="4" ySplit="10" topLeftCell="J11" activePane="bottomRight" state="frozenSplit"/>
      <selection activeCell="N17" sqref="N17"/>
      <selection pane="topRight" activeCell="N17" sqref="N17"/>
      <selection pane="bottomLeft" activeCell="N17" sqref="N17"/>
      <selection pane="bottomRight" activeCell="Q22" sqref="Q22"/>
    </sheetView>
  </sheetViews>
  <sheetFormatPr defaultRowHeight="18.75" x14ac:dyDescent="0.3"/>
  <cols>
    <col min="1" max="1" width="7.5703125" style="20" bestFit="1" customWidth="1"/>
    <col min="2" max="2" width="7.5703125" style="21" customWidth="1"/>
    <col min="3" max="3" width="26.140625" style="22" customWidth="1"/>
    <col min="4" max="4" width="30.28515625" style="23" bestFit="1" customWidth="1"/>
    <col min="5" max="5" width="35.28515625" style="24" customWidth="1"/>
    <col min="6" max="6" width="13.28515625" style="20" customWidth="1"/>
    <col min="7" max="7" width="13.7109375" style="20" customWidth="1"/>
    <col min="8" max="8" width="13.42578125" style="20" customWidth="1"/>
    <col min="9" max="9" width="17.42578125" style="20" customWidth="1"/>
    <col min="10" max="10" width="11" style="20" customWidth="1"/>
    <col min="11" max="12" width="8.28515625" style="20" customWidth="1"/>
    <col min="13" max="13" width="9.42578125" style="20" customWidth="1"/>
    <col min="14" max="14" width="11" style="20" customWidth="1"/>
    <col min="15" max="15" width="10.7109375" style="20" customWidth="1"/>
    <col min="16" max="19" width="8.28515625" style="20" customWidth="1"/>
    <col min="20" max="20" width="19" style="20" customWidth="1"/>
    <col min="21" max="21" width="17.7109375" style="20" customWidth="1"/>
    <col min="22" max="26" width="7.42578125" style="20" customWidth="1"/>
    <col min="27" max="28" width="9.28515625" style="20" customWidth="1"/>
    <col min="29" max="30" width="20.85546875" style="20" customWidth="1"/>
    <col min="31" max="31" width="14.42578125" style="20" bestFit="1" customWidth="1"/>
    <col min="32" max="16384" width="9.140625" style="20"/>
  </cols>
  <sheetData>
    <row r="1" spans="1:31" x14ac:dyDescent="0.3">
      <c r="AC1" s="25"/>
      <c r="AD1" s="25"/>
    </row>
    <row r="2" spans="1:31" x14ac:dyDescent="0.3">
      <c r="T2" s="26"/>
      <c r="U2" s="26"/>
      <c r="W2" s="46"/>
      <c r="X2" s="2"/>
      <c r="Y2" s="2"/>
      <c r="Z2" s="2"/>
      <c r="AA2" s="2"/>
      <c r="AB2" s="2"/>
      <c r="AC2" s="26"/>
      <c r="AD2" s="26"/>
    </row>
    <row r="3" spans="1:31" x14ac:dyDescent="0.3">
      <c r="T3" s="26"/>
      <c r="U3" s="26"/>
      <c r="W3" s="46"/>
      <c r="X3" s="2"/>
      <c r="Y3" s="2"/>
      <c r="Z3" s="2"/>
      <c r="AA3" s="2"/>
      <c r="AB3" s="2"/>
      <c r="AC3" s="26"/>
      <c r="AD3" s="26"/>
    </row>
    <row r="4" spans="1:31" x14ac:dyDescent="0.3">
      <c r="T4" s="26"/>
      <c r="U4" s="26"/>
      <c r="W4" s="46"/>
      <c r="X4" s="2"/>
      <c r="Y4" s="2"/>
      <c r="Z4" s="2"/>
      <c r="AA4" s="2"/>
      <c r="AB4" s="2"/>
      <c r="AC4" s="26"/>
      <c r="AD4" s="26"/>
    </row>
    <row r="5" spans="1:31" x14ac:dyDescent="0.3">
      <c r="T5" s="26"/>
      <c r="U5" s="26"/>
      <c r="W5" s="46"/>
      <c r="X5" s="2"/>
      <c r="Y5" s="2"/>
      <c r="Z5" s="2"/>
      <c r="AA5" s="2"/>
      <c r="AB5" s="2"/>
      <c r="AC5" s="26"/>
      <c r="AD5" s="26"/>
    </row>
    <row r="6" spans="1:31" ht="22.5" customHeight="1" x14ac:dyDescent="0.3">
      <c r="A6" s="121" t="s">
        <v>121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26"/>
      <c r="U6" s="26"/>
      <c r="W6" s="46"/>
      <c r="X6" s="2"/>
      <c r="Y6" s="2"/>
      <c r="Z6" s="2"/>
      <c r="AA6" s="2"/>
      <c r="AB6" s="2"/>
      <c r="AC6" s="26"/>
      <c r="AD6" s="26"/>
    </row>
    <row r="7" spans="1:31" x14ac:dyDescent="0.3">
      <c r="A7" s="3"/>
      <c r="B7" s="4"/>
      <c r="C7" s="5"/>
      <c r="D7" s="6"/>
      <c r="E7" s="7"/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27"/>
      <c r="T7" s="8"/>
      <c r="U7" s="8"/>
      <c r="V7" s="3"/>
      <c r="W7" s="3"/>
      <c r="X7" s="3"/>
      <c r="Y7" s="3"/>
      <c r="Z7" s="3"/>
      <c r="AA7" s="3"/>
      <c r="AB7" s="3"/>
      <c r="AD7" s="27"/>
      <c r="AE7" s="26"/>
    </row>
    <row r="8" spans="1:31" ht="32.25" customHeight="1" x14ac:dyDescent="0.2">
      <c r="A8" s="122" t="s">
        <v>2</v>
      </c>
      <c r="B8" s="123" t="s">
        <v>3</v>
      </c>
      <c r="C8" s="122" t="s">
        <v>4</v>
      </c>
      <c r="D8" s="123" t="s">
        <v>5</v>
      </c>
      <c r="E8" s="125" t="s">
        <v>6</v>
      </c>
      <c r="F8" s="125" t="s">
        <v>7</v>
      </c>
      <c r="G8" s="125" t="s">
        <v>8</v>
      </c>
      <c r="H8" s="125" t="s">
        <v>9</v>
      </c>
      <c r="I8" s="126" t="s">
        <v>10</v>
      </c>
      <c r="J8" s="119" t="s">
        <v>11</v>
      </c>
      <c r="K8" s="120" t="s">
        <v>12</v>
      </c>
      <c r="L8" s="120" t="s">
        <v>13</v>
      </c>
      <c r="M8" s="120" t="s">
        <v>14</v>
      </c>
      <c r="N8" s="120" t="s">
        <v>15</v>
      </c>
      <c r="O8" s="120" t="s">
        <v>16</v>
      </c>
      <c r="P8" s="120" t="s">
        <v>17</v>
      </c>
      <c r="Q8" s="120" t="s">
        <v>18</v>
      </c>
      <c r="R8" s="120" t="s">
        <v>19</v>
      </c>
      <c r="S8" s="120" t="s">
        <v>20</v>
      </c>
      <c r="T8" s="91">
        <f>SUM(T11:T21)/2</f>
        <v>216497.71929199999</v>
      </c>
      <c r="U8" s="91">
        <f>SUM(U11:U21)/2</f>
        <v>264127.21753624</v>
      </c>
      <c r="V8" s="116" t="s">
        <v>111</v>
      </c>
      <c r="W8" s="117"/>
      <c r="X8" s="117"/>
      <c r="Y8" s="117"/>
      <c r="Z8" s="117"/>
      <c r="AA8" s="117"/>
      <c r="AB8" s="118"/>
      <c r="AC8" s="91">
        <f t="shared" ref="AC8:AD8" si="0">SUM(AC11:AC21)/2</f>
        <v>311529.6232590389</v>
      </c>
      <c r="AD8" s="91">
        <f t="shared" si="0"/>
        <v>380066.14037602744</v>
      </c>
    </row>
    <row r="9" spans="1:31" ht="54.75" customHeight="1" x14ac:dyDescent="0.2">
      <c r="A9" s="122"/>
      <c r="B9" s="124"/>
      <c r="C9" s="122"/>
      <c r="D9" s="124"/>
      <c r="E9" s="125"/>
      <c r="F9" s="125"/>
      <c r="G9" s="125"/>
      <c r="H9" s="125"/>
      <c r="I9" s="126"/>
      <c r="J9" s="119"/>
      <c r="K9" s="120"/>
      <c r="L9" s="120"/>
      <c r="M9" s="120"/>
      <c r="N9" s="120"/>
      <c r="O9" s="120"/>
      <c r="P9" s="120"/>
      <c r="Q9" s="120"/>
      <c r="R9" s="120"/>
      <c r="S9" s="120"/>
      <c r="T9" s="11" t="s">
        <v>21</v>
      </c>
      <c r="U9" s="11" t="s">
        <v>22</v>
      </c>
      <c r="V9" s="95" t="s">
        <v>23</v>
      </c>
      <c r="W9" s="95" t="s">
        <v>24</v>
      </c>
      <c r="X9" s="95" t="s">
        <v>25</v>
      </c>
      <c r="Y9" s="95" t="s">
        <v>26</v>
      </c>
      <c r="Z9" s="95" t="s">
        <v>27</v>
      </c>
      <c r="AA9" s="95" t="s">
        <v>62</v>
      </c>
      <c r="AB9" s="95" t="s">
        <v>119</v>
      </c>
      <c r="AC9" s="11" t="s">
        <v>28</v>
      </c>
      <c r="AD9" s="11" t="s">
        <v>29</v>
      </c>
    </row>
    <row r="10" spans="1:31" ht="23.25" customHeight="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/>
      <c r="V10" s="12">
        <v>25</v>
      </c>
      <c r="W10" s="12">
        <v>25</v>
      </c>
      <c r="X10" s="12"/>
      <c r="Y10" s="12"/>
      <c r="Z10" s="12"/>
      <c r="AA10" s="12"/>
      <c r="AB10" s="12"/>
      <c r="AC10" s="12">
        <v>26</v>
      </c>
      <c r="AD10" s="12">
        <v>27</v>
      </c>
    </row>
    <row r="11" spans="1:31" ht="41.25" customHeight="1" x14ac:dyDescent="0.2">
      <c r="A11" s="107">
        <v>1</v>
      </c>
      <c r="B11" s="110">
        <v>2030</v>
      </c>
      <c r="C11" s="113" t="s">
        <v>125</v>
      </c>
      <c r="D11" s="158" t="s">
        <v>63</v>
      </c>
      <c r="E11" s="98" t="s">
        <v>64</v>
      </c>
      <c r="F11" s="1" t="s">
        <v>65</v>
      </c>
      <c r="G11" s="31">
        <v>40047.11</v>
      </c>
      <c r="H11" s="31">
        <v>1.52</v>
      </c>
      <c r="I11" s="13">
        <f>SUM(J11:S11)*G11*H11</f>
        <v>60871.607199999999</v>
      </c>
      <c r="J11" s="32">
        <v>1</v>
      </c>
      <c r="K11" s="32"/>
      <c r="L11" s="32"/>
      <c r="M11" s="32"/>
      <c r="N11" s="32"/>
      <c r="O11" s="32"/>
      <c r="P11" s="32"/>
      <c r="Q11" s="32"/>
      <c r="R11" s="32"/>
      <c r="S11" s="32"/>
      <c r="T11" s="13">
        <f t="shared" ref="T11" si="1">I11</f>
        <v>60871.607199999999</v>
      </c>
      <c r="U11" s="13">
        <f>T11*1.22</f>
        <v>74263.36078399999</v>
      </c>
      <c r="V11" s="14">
        <v>1.0813999999999999</v>
      </c>
      <c r="W11" s="14">
        <v>1.0740000000000001</v>
      </c>
      <c r="X11" s="14">
        <v>1.0549999999999999</v>
      </c>
      <c r="Y11" s="43">
        <v>1.0409999999999999</v>
      </c>
      <c r="Z11" s="14">
        <v>1.0409999999999999</v>
      </c>
      <c r="AA11" s="14">
        <v>1.0409999999999999</v>
      </c>
      <c r="AB11" s="14">
        <v>1.0409999999999999</v>
      </c>
      <c r="AC11" s="94">
        <f>T11*V11*W11*X11*Y11*Z11*AA11*AB11</f>
        <v>87591.263871983567</v>
      </c>
      <c r="AD11" s="93">
        <f t="shared" ref="AD11:AD14" si="2">AC11*1.22</f>
        <v>106861.34192381994</v>
      </c>
    </row>
    <row r="12" spans="1:31" ht="41.25" customHeight="1" x14ac:dyDescent="0.2">
      <c r="A12" s="108"/>
      <c r="B12" s="111"/>
      <c r="C12" s="114"/>
      <c r="D12" s="159"/>
      <c r="E12" s="98" t="s">
        <v>66</v>
      </c>
      <c r="F12" s="1" t="s">
        <v>67</v>
      </c>
      <c r="G12" s="31">
        <v>2768.83</v>
      </c>
      <c r="H12" s="31">
        <v>1.65</v>
      </c>
      <c r="I12" s="13">
        <f>SUM(J12:S12)*G12*H12</f>
        <v>4568.5694999999996</v>
      </c>
      <c r="J12" s="32">
        <v>1</v>
      </c>
      <c r="K12" s="32"/>
      <c r="L12" s="32"/>
      <c r="M12" s="32"/>
      <c r="N12" s="32"/>
      <c r="O12" s="32"/>
      <c r="P12" s="32"/>
      <c r="Q12" s="32"/>
      <c r="R12" s="32"/>
      <c r="S12" s="32"/>
      <c r="T12" s="13">
        <f>I12</f>
        <v>4568.5694999999996</v>
      </c>
      <c r="U12" s="13">
        <f>T12*1.22</f>
        <v>5573.6547899999996</v>
      </c>
      <c r="V12" s="14">
        <v>1.0813999999999999</v>
      </c>
      <c r="W12" s="14">
        <v>1.0740000000000001</v>
      </c>
      <c r="X12" s="14">
        <v>1.0549999999999999</v>
      </c>
      <c r="Y12" s="43">
        <v>1.0409999999999999</v>
      </c>
      <c r="Z12" s="14">
        <v>1.0409999999999999</v>
      </c>
      <c r="AA12" s="14">
        <v>1.0409999999999999</v>
      </c>
      <c r="AB12" s="14">
        <v>1.0409999999999999</v>
      </c>
      <c r="AC12" s="94">
        <f t="shared" ref="AC12:AC20" si="3">T12*V12*W12*X12*Y12*Z12*AA12*AB12</f>
        <v>6573.9479372904734</v>
      </c>
      <c r="AD12" s="93">
        <f t="shared" si="2"/>
        <v>8020.2164834943778</v>
      </c>
    </row>
    <row r="13" spans="1:31" ht="41.25" customHeight="1" x14ac:dyDescent="0.2">
      <c r="A13" s="108"/>
      <c r="B13" s="111"/>
      <c r="C13" s="114"/>
      <c r="D13" s="159"/>
      <c r="E13" s="98" t="s">
        <v>126</v>
      </c>
      <c r="F13" s="1" t="s">
        <v>127</v>
      </c>
      <c r="G13" s="31">
        <v>27469.919999999998</v>
      </c>
      <c r="H13" s="31">
        <v>1.45</v>
      </c>
      <c r="I13" s="13">
        <f>SUM(J13:S13)*G13*H13</f>
        <v>79662.767999999996</v>
      </c>
      <c r="J13" s="32">
        <v>2</v>
      </c>
      <c r="K13" s="32"/>
      <c r="L13" s="32"/>
      <c r="M13" s="32"/>
      <c r="N13" s="32"/>
      <c r="O13" s="32"/>
      <c r="P13" s="32"/>
      <c r="Q13" s="32"/>
      <c r="R13" s="32"/>
      <c r="S13" s="32"/>
      <c r="T13" s="13">
        <f t="shared" ref="T13:T14" si="4">I13</f>
        <v>79662.767999999996</v>
      </c>
      <c r="U13" s="13">
        <f t="shared" ref="U13:U14" si="5">T13*1.22</f>
        <v>97188.576959999991</v>
      </c>
      <c r="V13" s="14">
        <v>1.0813999999999999</v>
      </c>
      <c r="W13" s="14">
        <v>1.0740000000000001</v>
      </c>
      <c r="X13" s="14">
        <v>1.0549999999999999</v>
      </c>
      <c r="Y13" s="43">
        <v>1.0409999999999999</v>
      </c>
      <c r="Z13" s="14">
        <v>1.0409999999999999</v>
      </c>
      <c r="AA13" s="14">
        <v>1.0409999999999999</v>
      </c>
      <c r="AB13" s="14">
        <v>1.0409999999999999</v>
      </c>
      <c r="AC13" s="94">
        <f t="shared" si="3"/>
        <v>114630.82467552472</v>
      </c>
      <c r="AD13" s="93">
        <f t="shared" si="2"/>
        <v>139849.60610414017</v>
      </c>
    </row>
    <row r="14" spans="1:31" ht="41.25" customHeight="1" x14ac:dyDescent="0.2">
      <c r="A14" s="108"/>
      <c r="B14" s="111"/>
      <c r="C14" s="114"/>
      <c r="D14" s="160"/>
      <c r="E14" s="98" t="s">
        <v>66</v>
      </c>
      <c r="F14" s="1" t="s">
        <v>128</v>
      </c>
      <c r="G14" s="31">
        <v>2954.98</v>
      </c>
      <c r="H14" s="31">
        <v>1.65</v>
      </c>
      <c r="I14" s="13">
        <f>SUM(J14:S14)*G14*H14</f>
        <v>9751.4339999999993</v>
      </c>
      <c r="J14" s="32">
        <v>2</v>
      </c>
      <c r="K14" s="32"/>
      <c r="L14" s="32"/>
      <c r="M14" s="32"/>
      <c r="N14" s="32"/>
      <c r="O14" s="32"/>
      <c r="P14" s="32"/>
      <c r="Q14" s="32"/>
      <c r="R14" s="32"/>
      <c r="S14" s="32"/>
      <c r="T14" s="13">
        <f t="shared" si="4"/>
        <v>9751.4339999999993</v>
      </c>
      <c r="U14" s="13">
        <f t="shared" si="5"/>
        <v>11896.749479999999</v>
      </c>
      <c r="V14" s="14">
        <v>1.0813999999999999</v>
      </c>
      <c r="W14" s="14">
        <v>1.0740000000000001</v>
      </c>
      <c r="X14" s="14">
        <v>1.0549999999999999</v>
      </c>
      <c r="Y14" s="43">
        <v>1.0409999999999999</v>
      </c>
      <c r="Z14" s="14">
        <v>1.0409999999999999</v>
      </c>
      <c r="AA14" s="14">
        <v>1.0409999999999999</v>
      </c>
      <c r="AB14" s="14">
        <v>1.0409999999999999</v>
      </c>
      <c r="AC14" s="94">
        <f t="shared" si="3"/>
        <v>14031.836317675414</v>
      </c>
      <c r="AD14" s="93">
        <f t="shared" si="2"/>
        <v>17118.840307564005</v>
      </c>
    </row>
    <row r="15" spans="1:31" ht="41.25" customHeight="1" x14ac:dyDescent="0.2">
      <c r="A15" s="109"/>
      <c r="B15" s="112"/>
      <c r="C15" s="115"/>
      <c r="D15" s="36" t="s">
        <v>34</v>
      </c>
      <c r="E15" s="29"/>
      <c r="F15" s="30"/>
      <c r="G15" s="31"/>
      <c r="H15" s="31"/>
      <c r="I15" s="13">
        <f>SUM(I11:I14)</f>
        <v>154854.3787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5">
        <f>I15</f>
        <v>154854.3787</v>
      </c>
      <c r="U15" s="90">
        <f>T15*1.22</f>
        <v>188922.34201399999</v>
      </c>
      <c r="V15" s="100">
        <v>1.0813999999999999</v>
      </c>
      <c r="W15" s="100">
        <v>1.0740000000000001</v>
      </c>
      <c r="X15" s="100">
        <v>1.0549999999999999</v>
      </c>
      <c r="Y15" s="101">
        <v>1.0409999999999999</v>
      </c>
      <c r="Z15" s="100">
        <v>1.0409999999999999</v>
      </c>
      <c r="AA15" s="100">
        <v>1.0409999999999999</v>
      </c>
      <c r="AB15" s="100">
        <v>1.0409999999999999</v>
      </c>
      <c r="AC15" s="16">
        <f>T15*V15*W15*X15*Y15*Z15*AA15*AB15</f>
        <v>222827.87280247419</v>
      </c>
      <c r="AD15" s="15">
        <f>AC15*1.22</f>
        <v>271850.00481901848</v>
      </c>
    </row>
    <row r="16" spans="1:31" ht="25.5" customHeight="1" x14ac:dyDescent="0.2">
      <c r="A16" s="107">
        <v>2</v>
      </c>
      <c r="B16" s="110">
        <v>2030</v>
      </c>
      <c r="C16" s="155" t="s">
        <v>129</v>
      </c>
      <c r="D16" s="106" t="s">
        <v>39</v>
      </c>
      <c r="E16" s="98" t="s">
        <v>40</v>
      </c>
      <c r="F16" s="30" t="s">
        <v>82</v>
      </c>
      <c r="G16" s="31">
        <v>949.02</v>
      </c>
      <c r="H16" s="31">
        <v>1.49</v>
      </c>
      <c r="I16" s="13">
        <f t="shared" ref="I16:I20" si="6">SUM(J16:S16)*G16*H16</f>
        <v>11312.3184</v>
      </c>
      <c r="J16" s="32"/>
      <c r="K16" s="32"/>
      <c r="L16" s="32"/>
      <c r="M16" s="32"/>
      <c r="N16" s="32">
        <v>8</v>
      </c>
      <c r="O16" s="32"/>
      <c r="P16" s="32"/>
      <c r="Q16" s="32"/>
      <c r="R16" s="32"/>
      <c r="S16" s="32"/>
      <c r="T16" s="13">
        <f t="shared" ref="T16:T20" si="7">I16</f>
        <v>11312.3184</v>
      </c>
      <c r="U16" s="13">
        <f t="shared" ref="U16:U21" si="8">T16*1.22</f>
        <v>13801.028447999999</v>
      </c>
      <c r="V16" s="14">
        <v>1.0813999999999999</v>
      </c>
      <c r="W16" s="14">
        <v>1.0740000000000001</v>
      </c>
      <c r="X16" s="14">
        <v>1.0549999999999999</v>
      </c>
      <c r="Y16" s="43">
        <v>1.0409999999999999</v>
      </c>
      <c r="Z16" s="14">
        <v>1.0409999999999999</v>
      </c>
      <c r="AA16" s="14">
        <v>1.0409999999999999</v>
      </c>
      <c r="AB16" s="14">
        <v>1.0409999999999999</v>
      </c>
      <c r="AC16" s="94">
        <f t="shared" si="3"/>
        <v>16277.872583891538</v>
      </c>
      <c r="AD16" s="93">
        <f t="shared" ref="AD16:AD20" si="9">AC16*1.22</f>
        <v>19859.004552347677</v>
      </c>
      <c r="AE16" s="38"/>
    </row>
    <row r="17" spans="1:31" ht="25.5" customHeight="1" x14ac:dyDescent="0.2">
      <c r="A17" s="108"/>
      <c r="B17" s="111"/>
      <c r="C17" s="156"/>
      <c r="D17" s="106"/>
      <c r="E17" s="98" t="s">
        <v>41</v>
      </c>
      <c r="F17" s="30" t="s">
        <v>81</v>
      </c>
      <c r="G17" s="31">
        <v>21.16</v>
      </c>
      <c r="H17" s="31">
        <v>1.49</v>
      </c>
      <c r="I17" s="13">
        <f t="shared" si="6"/>
        <v>32133.745280000003</v>
      </c>
      <c r="J17" s="32"/>
      <c r="K17" s="32"/>
      <c r="L17" s="32"/>
      <c r="M17" s="32"/>
      <c r="N17" s="32"/>
      <c r="O17" s="32">
        <v>1019.2</v>
      </c>
      <c r="P17" s="32"/>
      <c r="Q17" s="32"/>
      <c r="R17" s="32"/>
      <c r="S17" s="32"/>
      <c r="T17" s="13">
        <f t="shared" si="7"/>
        <v>32133.745280000003</v>
      </c>
      <c r="U17" s="13">
        <f t="shared" si="8"/>
        <v>39203.169241600001</v>
      </c>
      <c r="V17" s="14">
        <v>1.0813999999999999</v>
      </c>
      <c r="W17" s="14">
        <v>1.0740000000000001</v>
      </c>
      <c r="X17" s="14">
        <v>1.0549999999999999</v>
      </c>
      <c r="Y17" s="43">
        <v>1.0409999999999999</v>
      </c>
      <c r="Z17" s="14">
        <v>1.0409999999999999</v>
      </c>
      <c r="AA17" s="14">
        <v>1.0409999999999999</v>
      </c>
      <c r="AB17" s="14">
        <v>1.0409999999999999</v>
      </c>
      <c r="AC17" s="94">
        <f t="shared" si="3"/>
        <v>46238.886920922094</v>
      </c>
      <c r="AD17" s="93">
        <f t="shared" si="9"/>
        <v>56411.442043524956</v>
      </c>
      <c r="AE17" s="35"/>
    </row>
    <row r="18" spans="1:31" ht="25.5" customHeight="1" x14ac:dyDescent="0.2">
      <c r="A18" s="108"/>
      <c r="B18" s="111"/>
      <c r="C18" s="156"/>
      <c r="D18" s="106"/>
      <c r="E18" s="98" t="s">
        <v>42</v>
      </c>
      <c r="F18" s="30" t="s">
        <v>123</v>
      </c>
      <c r="G18" s="31">
        <v>873.11</v>
      </c>
      <c r="H18" s="31">
        <v>1.49</v>
      </c>
      <c r="I18" s="13">
        <f t="shared" si="6"/>
        <v>11031.919472000001</v>
      </c>
      <c r="J18" s="32"/>
      <c r="K18" s="32"/>
      <c r="L18" s="32"/>
      <c r="M18" s="32"/>
      <c r="N18" s="32">
        <v>8.48</v>
      </c>
      <c r="O18" s="32"/>
      <c r="P18" s="32"/>
      <c r="Q18" s="32"/>
      <c r="R18" s="32"/>
      <c r="S18" s="32"/>
      <c r="T18" s="13">
        <f t="shared" si="7"/>
        <v>11031.919472000001</v>
      </c>
      <c r="U18" s="13">
        <f t="shared" si="8"/>
        <v>13458.941755840002</v>
      </c>
      <c r="V18" s="14">
        <v>1.0813999999999999</v>
      </c>
      <c r="W18" s="14">
        <v>1.0740000000000001</v>
      </c>
      <c r="X18" s="14">
        <v>1.0549999999999999</v>
      </c>
      <c r="Y18" s="43">
        <v>1.0409999999999999</v>
      </c>
      <c r="Z18" s="14">
        <v>1.0409999999999999</v>
      </c>
      <c r="AA18" s="14">
        <v>1.0409999999999999</v>
      </c>
      <c r="AB18" s="14">
        <v>1.0409999999999999</v>
      </c>
      <c r="AC18" s="94">
        <f t="shared" si="3"/>
        <v>15874.392248450864</v>
      </c>
      <c r="AD18" s="93">
        <f t="shared" si="9"/>
        <v>19366.758543110052</v>
      </c>
      <c r="AE18" s="35"/>
    </row>
    <row r="19" spans="1:31" ht="25.5" customHeight="1" x14ac:dyDescent="0.2">
      <c r="A19" s="108"/>
      <c r="B19" s="111"/>
      <c r="C19" s="156"/>
      <c r="D19" s="106"/>
      <c r="E19" s="97" t="s">
        <v>120</v>
      </c>
      <c r="F19" s="83" t="s">
        <v>124</v>
      </c>
      <c r="G19" s="83">
        <v>484.33</v>
      </c>
      <c r="H19" s="99">
        <v>1.65</v>
      </c>
      <c r="I19" s="13">
        <f t="shared" si="6"/>
        <v>6393.155999999999</v>
      </c>
      <c r="J19" s="32"/>
      <c r="K19" s="32"/>
      <c r="L19" s="32"/>
      <c r="M19" s="32"/>
      <c r="N19" s="32">
        <v>8</v>
      </c>
      <c r="O19" s="32"/>
      <c r="P19" s="32"/>
      <c r="Q19" s="32"/>
      <c r="R19" s="32"/>
      <c r="S19" s="32"/>
      <c r="T19" s="13">
        <f t="shared" ref="T19" si="10">I19</f>
        <v>6393.155999999999</v>
      </c>
      <c r="U19" s="13">
        <f t="shared" ref="U19" si="11">T19*1.22</f>
        <v>7799.6503199999988</v>
      </c>
      <c r="V19" s="14">
        <v>1.0813999999999999</v>
      </c>
      <c r="W19" s="14">
        <v>1.0740000000000001</v>
      </c>
      <c r="X19" s="14">
        <v>1.0549999999999999</v>
      </c>
      <c r="Y19" s="43">
        <v>1.0409999999999999</v>
      </c>
      <c r="Z19" s="14">
        <v>1.0409999999999999</v>
      </c>
      <c r="AA19" s="14">
        <v>1.0409999999999999</v>
      </c>
      <c r="AB19" s="14">
        <v>1.0409999999999999</v>
      </c>
      <c r="AC19" s="94">
        <f t="shared" si="3"/>
        <v>9199.4386205520605</v>
      </c>
      <c r="AD19" s="93">
        <f t="shared" ref="AD19" si="12">AC19*1.22</f>
        <v>11223.315117073513</v>
      </c>
      <c r="AE19" s="35"/>
    </row>
    <row r="20" spans="1:31" ht="25.5" customHeight="1" x14ac:dyDescent="0.2">
      <c r="A20" s="108"/>
      <c r="B20" s="111"/>
      <c r="C20" s="156"/>
      <c r="D20" s="106"/>
      <c r="E20" s="98" t="s">
        <v>42</v>
      </c>
      <c r="F20" s="30" t="s">
        <v>130</v>
      </c>
      <c r="G20" s="31">
        <v>359.9</v>
      </c>
      <c r="H20" s="31">
        <v>1.49</v>
      </c>
      <c r="I20" s="13">
        <f t="shared" si="6"/>
        <v>772.20143999999993</v>
      </c>
      <c r="J20" s="32"/>
      <c r="K20" s="32"/>
      <c r="L20" s="32"/>
      <c r="M20" s="32"/>
      <c r="N20" s="32">
        <v>1.44</v>
      </c>
      <c r="O20" s="32"/>
      <c r="P20" s="32"/>
      <c r="Q20" s="32"/>
      <c r="R20" s="32"/>
      <c r="S20" s="32"/>
      <c r="T20" s="13">
        <f t="shared" si="7"/>
        <v>772.20143999999993</v>
      </c>
      <c r="U20" s="13">
        <f t="shared" si="8"/>
        <v>942.0857567999999</v>
      </c>
      <c r="V20" s="14">
        <v>1.0813999999999999</v>
      </c>
      <c r="W20" s="14">
        <v>1.0740000000000001</v>
      </c>
      <c r="X20" s="14">
        <v>1.0549999999999999</v>
      </c>
      <c r="Y20" s="43">
        <v>1.0409999999999999</v>
      </c>
      <c r="Z20" s="14">
        <v>1.0409999999999999</v>
      </c>
      <c r="AA20" s="14">
        <v>1.0409999999999999</v>
      </c>
      <c r="AB20" s="14">
        <v>1.0409999999999999</v>
      </c>
      <c r="AC20" s="94">
        <f t="shared" si="3"/>
        <v>1111.1600827481632</v>
      </c>
      <c r="AD20" s="93">
        <f t="shared" si="9"/>
        <v>1355.6153009527591</v>
      </c>
      <c r="AE20" s="35"/>
    </row>
    <row r="21" spans="1:31" x14ac:dyDescent="0.2">
      <c r="A21" s="109"/>
      <c r="B21" s="112"/>
      <c r="C21" s="157"/>
      <c r="D21" s="36" t="s">
        <v>34</v>
      </c>
      <c r="E21" s="29"/>
      <c r="F21" s="30"/>
      <c r="G21" s="31"/>
      <c r="H21" s="31"/>
      <c r="I21" s="13">
        <f>SUM(I16:I20)</f>
        <v>61643.340592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15">
        <f>SUM(T16:T20)</f>
        <v>61643.340592</v>
      </c>
      <c r="U21" s="90">
        <f t="shared" si="8"/>
        <v>75204.875522239992</v>
      </c>
      <c r="V21" s="100">
        <v>1.0813999999999999</v>
      </c>
      <c r="W21" s="100">
        <v>1.0740000000000001</v>
      </c>
      <c r="X21" s="100">
        <v>1.0549999999999999</v>
      </c>
      <c r="Y21" s="101">
        <v>1.0409999999999999</v>
      </c>
      <c r="Z21" s="100">
        <v>1.0409999999999999</v>
      </c>
      <c r="AA21" s="100">
        <v>1.0409999999999999</v>
      </c>
      <c r="AB21" s="100">
        <v>1.0409999999999999</v>
      </c>
      <c r="AC21" s="16">
        <f>T21*V21*W21*X21*Y21*Z21*AA21*AB21</f>
        <v>88701.75045656471</v>
      </c>
      <c r="AD21" s="15">
        <f>AC21*1.22</f>
        <v>108216.13555700895</v>
      </c>
      <c r="AE21" s="38"/>
    </row>
    <row r="23" spans="1:31" x14ac:dyDescent="0.3">
      <c r="AC23" s="20">
        <f>T8*V21*W21*X21*Y21*Z21*AA21*AB21</f>
        <v>311529.62325903884</v>
      </c>
    </row>
  </sheetData>
  <autoFilter ref="A10:AD21" xr:uid="{00000000-0009-0000-0000-000001000000}"/>
  <mergeCells count="29">
    <mergeCell ref="A16:A21"/>
    <mergeCell ref="B16:B21"/>
    <mergeCell ref="C16:C21"/>
    <mergeCell ref="D16:D20"/>
    <mergeCell ref="V8:AB8"/>
    <mergeCell ref="A11:A15"/>
    <mergeCell ref="B11:B15"/>
    <mergeCell ref="C11:C15"/>
    <mergeCell ref="D11:D14"/>
    <mergeCell ref="P8:P9"/>
    <mergeCell ref="Q8:Q9"/>
    <mergeCell ref="R8:R9"/>
    <mergeCell ref="S8:S9"/>
    <mergeCell ref="J8:J9"/>
    <mergeCell ref="K8:K9"/>
    <mergeCell ref="L8:L9"/>
    <mergeCell ref="M8:M9"/>
    <mergeCell ref="N8:N9"/>
    <mergeCell ref="O8:O9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ИП 2026 </vt:lpstr>
      <vt:lpstr>ИП 2027 </vt:lpstr>
      <vt:lpstr>ИП 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cp:lastPrinted>2026-03-20T04:32:46Z</cp:lastPrinted>
  <dcterms:created xsi:type="dcterms:W3CDTF">2026-01-29T22:15:34Z</dcterms:created>
  <dcterms:modified xsi:type="dcterms:W3CDTF">2026-07-21T01:31:11Z</dcterms:modified>
</cp:coreProperties>
</file>